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CARTELLE CLINICHE\INDIZIONE\Chiarimenti post indizione\documentazione rettificata\"/>
    </mc:Choice>
  </mc:AlternateContent>
  <bookViews>
    <workbookView xWindow="0" yWindow="3600" windowWidth="28800" windowHeight="11820" firstSheet="1" activeTab="5"/>
  </bookViews>
  <sheets>
    <sheet name="ASL1-ASL2_rett" sheetId="1" r:id="rId1"/>
    <sheet name="Dettaglio offerta lotto 1" sheetId="10" r:id="rId2"/>
    <sheet name="ASL3-EVANG-GALL-GASL-S.MART_ret" sheetId="12" r:id="rId3"/>
    <sheet name="Dettaglio offerta lotto 2" sheetId="13" r:id="rId4"/>
    <sheet name="ASL4-ASL5_rett" sheetId="14" r:id="rId5"/>
    <sheet name="Dettaglio offerta lotto 3" sheetId="15" r:id="rId6"/>
    <sheet name="ALIS-SUAR-ARPAL_rett" sheetId="16" r:id="rId7"/>
    <sheet name="Dettaglio offerta lotto 4" sheetId="17" r:id="rId8"/>
  </sheets>
  <definedNames>
    <definedName name="_xlnm.Print_Area" localSheetId="6">'ALIS-SUAR-ARPAL_rett'!$A$1:$T$31</definedName>
    <definedName name="_xlnm.Print_Area" localSheetId="0">'ASL1-ASL2_rett'!$A$1:$R$32</definedName>
    <definedName name="_xlnm.Print_Area" localSheetId="2">'ASL3-EVANG-GALL-GASL-S.MART_ret'!$A$1:$X$26</definedName>
    <definedName name="_xlnm.Print_Area" localSheetId="4">'ASL4-ASL5_rett'!$A$1:$R$32</definedName>
    <definedName name="_xlnm.Print_Area" localSheetId="1">'Dettaglio offerta lotto 1'!$A$1:$N$15</definedName>
    <definedName name="_xlnm.Print_Area" localSheetId="3">'Dettaglio offerta lotto 2'!$A$1:$O$15</definedName>
    <definedName name="_xlnm.Print_Area" localSheetId="5">'Dettaglio offerta lotto 3'!$A$1:$O$15</definedName>
    <definedName name="_xlnm.Print_Area" localSheetId="7">'Dettaglio offerta lotto 4'!$A$1:$O$15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6" l="1"/>
  <c r="K11" i="16"/>
  <c r="I11" i="16"/>
  <c r="G11" i="16"/>
  <c r="O18" i="14"/>
  <c r="I11" i="14" l="1"/>
  <c r="G11" i="14"/>
  <c r="U18" i="12"/>
  <c r="P11" i="12"/>
  <c r="O11" i="12"/>
  <c r="M11" i="12"/>
  <c r="K11" i="12"/>
  <c r="I11" i="12"/>
  <c r="G11" i="12"/>
  <c r="O18" i="1" l="1"/>
  <c r="I11" i="1"/>
  <c r="G11" i="1"/>
  <c r="J11" i="1" s="1"/>
  <c r="M11" i="1" s="1"/>
  <c r="J14" i="1"/>
  <c r="J13" i="1"/>
  <c r="L17" i="16" l="1"/>
  <c r="R10" i="12" l="1"/>
  <c r="U7" i="12"/>
  <c r="P7" i="12"/>
  <c r="P10" i="12" l="1"/>
  <c r="G24" i="16" l="1"/>
  <c r="U17" i="12" l="1"/>
  <c r="L11" i="16"/>
  <c r="O11" i="16" s="1"/>
  <c r="P11" i="16" s="1"/>
  <c r="Q11" i="16" s="1"/>
  <c r="L10" i="16"/>
  <c r="L7" i="16"/>
  <c r="N7" i="16" s="1"/>
  <c r="I25" i="16"/>
  <c r="J25" i="16" s="1"/>
  <c r="I24" i="16"/>
  <c r="J24" i="16" s="1"/>
  <c r="G23" i="16"/>
  <c r="I23" i="16" s="1"/>
  <c r="J23" i="16" s="1"/>
  <c r="N17" i="16"/>
  <c r="Q17" i="16" s="1"/>
  <c r="N15" i="16"/>
  <c r="Q15" i="16" s="1"/>
  <c r="L15" i="16"/>
  <c r="L14" i="16"/>
  <c r="N14" i="16" s="1"/>
  <c r="Q14" i="16" s="1"/>
  <c r="N13" i="16"/>
  <c r="Q13" i="16" s="1"/>
  <c r="Q18" i="16" s="1"/>
  <c r="N10" i="16"/>
  <c r="Q10" i="16" s="1"/>
  <c r="J7" i="14"/>
  <c r="J17" i="14"/>
  <c r="L17" i="14" s="1"/>
  <c r="O17" i="14" s="1"/>
  <c r="J15" i="14"/>
  <c r="L15" i="14" s="1"/>
  <c r="O15" i="14" s="1"/>
  <c r="J14" i="14"/>
  <c r="L14" i="14" s="1"/>
  <c r="O14" i="14" s="1"/>
  <c r="J13" i="14"/>
  <c r="L13" i="14"/>
  <c r="O13" i="14" s="1"/>
  <c r="J11" i="14"/>
  <c r="M11" i="14" s="1"/>
  <c r="N11" i="14" s="1"/>
  <c r="O11" i="14" s="1"/>
  <c r="H25" i="14"/>
  <c r="I25" i="14" s="1"/>
  <c r="H24" i="14"/>
  <c r="I24" i="14" s="1"/>
  <c r="H23" i="14"/>
  <c r="I23" i="14" s="1"/>
  <c r="J10" i="14"/>
  <c r="L10" i="14" s="1"/>
  <c r="O10" i="14" s="1"/>
  <c r="L7" i="14"/>
  <c r="O7" i="14" s="1"/>
  <c r="G25" i="12"/>
  <c r="P17" i="12"/>
  <c r="R17" i="12" s="1"/>
  <c r="P15" i="12"/>
  <c r="R15" i="12" s="1"/>
  <c r="U15" i="12" s="1"/>
  <c r="P14" i="12"/>
  <c r="R14" i="12" s="1"/>
  <c r="U14" i="12" s="1"/>
  <c r="P13" i="12"/>
  <c r="I25" i="12"/>
  <c r="J25" i="12" s="1"/>
  <c r="G24" i="12"/>
  <c r="I24" i="12" s="1"/>
  <c r="J24" i="12" s="1"/>
  <c r="G23" i="12"/>
  <c r="I23" i="12" s="1"/>
  <c r="J23" i="12" s="1"/>
  <c r="R13" i="12"/>
  <c r="U13" i="12" s="1"/>
  <c r="S11" i="12"/>
  <c r="T11" i="12" s="1"/>
  <c r="U11" i="12" s="1"/>
  <c r="U10" i="12"/>
  <c r="R7" i="12"/>
  <c r="H25" i="1" l="1"/>
  <c r="I25" i="1" s="1"/>
  <c r="F24" i="1"/>
  <c r="H24" i="1" s="1"/>
  <c r="I24" i="1" s="1"/>
  <c r="F23" i="1"/>
  <c r="H23" i="1" s="1"/>
  <c r="I23" i="1" s="1"/>
  <c r="J10" i="1"/>
  <c r="L10" i="1" s="1"/>
  <c r="O10" i="1" s="1"/>
  <c r="L15" i="1" l="1"/>
  <c r="O15" i="1" s="1"/>
  <c r="L14" i="1"/>
  <c r="O14" i="1" s="1"/>
  <c r="L13" i="1"/>
  <c r="O13" i="1" s="1"/>
  <c r="L17" i="1"/>
  <c r="N11" i="1"/>
  <c r="O11" i="1" s="1"/>
  <c r="L7" i="1"/>
</calcChain>
</file>

<file path=xl/sharedStrings.xml><?xml version="1.0" encoding="utf-8"?>
<sst xmlns="http://schemas.openxmlformats.org/spreadsheetml/2006/main" count="341" uniqueCount="105">
  <si>
    <t>% IVA applicata</t>
  </si>
  <si>
    <t xml:space="preserve">IMPORTO UNITARIO OFFERTO  (in Euro, IVA esclusa)  </t>
  </si>
  <si>
    <t>DESCRIZIONE SERVIZIO</t>
  </si>
  <si>
    <t xml:space="preserve">FABBISOGNI ASL1 </t>
  </si>
  <si>
    <t>Modello M - 6.1</t>
  </si>
  <si>
    <t>DESCRIZIONE</t>
  </si>
  <si>
    <t>IMPORTO UNITARIO A BASE D'ASTA</t>
  </si>
  <si>
    <t>DETTAGLIO COMPOSIZIONE OFFERTA</t>
  </si>
  <si>
    <t>1. COSTO DELLA MANODOPERA</t>
  </si>
  <si>
    <t>2. COSTI DELLA FORMAZIONE</t>
  </si>
  <si>
    <t xml:space="preserve">4. ONERI PER LA SICUREZZA DA INTERFERENZE TRIENNALI </t>
  </si>
  <si>
    <t xml:space="preserve">FABBISOGNI ASL3 </t>
  </si>
  <si>
    <t>FABBISOGNI GALLIERA</t>
  </si>
  <si>
    <t>FABBISOGNI GASLINI</t>
  </si>
  <si>
    <t>FABBISOGNI SAN MARTINO</t>
  </si>
  <si>
    <t>FABBISOGNI GASLINI SU BASE ANNUA</t>
  </si>
  <si>
    <t>FABBISOGNI SAN MARTINO SU BASE ANNUA</t>
  </si>
  <si>
    <t>FABBISOGNI SUAR</t>
  </si>
  <si>
    <t>FABBISOGNI ALISA</t>
  </si>
  <si>
    <t>UNITA' DI MISURA</t>
  </si>
  <si>
    <t>Riconsegna del materiale archiviato al termine del periodo contrattuale</t>
  </si>
  <si>
    <t>M.L.</t>
  </si>
  <si>
    <t>NR.</t>
  </si>
  <si>
    <t>FABBISOGNI ASL1 SU BASE ANNUA</t>
  </si>
  <si>
    <t>FABBISOGNI ASL2 SU BASE ANNUA</t>
  </si>
  <si>
    <t>TOTALE FABBISOGNI</t>
  </si>
  <si>
    <t xml:space="preserve">TOTALE FABBISOGNI </t>
  </si>
  <si>
    <t xml:space="preserve">
</t>
  </si>
  <si>
    <t>CANONE MENSILE</t>
  </si>
  <si>
    <t>IMPORTO ANNUALE A BASE D'ASTA in Euro, IVA esclusa</t>
  </si>
  <si>
    <t>3. COSTI GENERALI DI GESTIONE (es. costo di spazi e attrezzature)</t>
  </si>
  <si>
    <t>SERVIZIO FRONT OFFICE</t>
  </si>
  <si>
    <t xml:space="preserve">Nr. di ore/anno </t>
  </si>
  <si>
    <t xml:space="preserve">Nr. </t>
  </si>
  <si>
    <t>FABBISOGNI ARPAL SU BASE ANNUA</t>
  </si>
  <si>
    <t xml:space="preserve">A) </t>
  </si>
  <si>
    <t>Ritiro e presa  in carico da  archivio pregresso custodito presso i depositi degli attuali outsourcer</t>
  </si>
  <si>
    <t>€/M.L.</t>
  </si>
  <si>
    <t>B)</t>
  </si>
  <si>
    <t>Ritiro e presa in carico degli archivi pregressi depositati presso le sedi aziendali/ospedaliere</t>
  </si>
  <si>
    <t xml:space="preserve">PREZZI A BASE D'ASTA APPLICATI A TUTTE LE ANNUALITA' DEL SERVIZIO </t>
  </si>
  <si>
    <t>C)</t>
  </si>
  <si>
    <t>IMPORTO COMPLESSIVO SETTENNALE BASE D'ASTA (5 ANNI+2 OPZIONE DI RINNOVO) in Euro, IVA esclusa</t>
  </si>
  <si>
    <t>BASE D'ASTA  UNITARIA (in Euro, IVA esclusa)</t>
  </si>
  <si>
    <t xml:space="preserve">IMPORTO COMPLESSIVO SETTENNALE OFFERTO (5 ANNI + 2 OPZIONE DI PROROGA) in Euro, IVA esclusa
</t>
  </si>
  <si>
    <t>D)</t>
  </si>
  <si>
    <t>M.L./mese</t>
  </si>
  <si>
    <t xml:space="preserve">FABBISOGNI  ASL2 </t>
  </si>
  <si>
    <t>Gestione pregresso in metri lineari</t>
  </si>
  <si>
    <t>TOTALE OFFERTA ECONOMICA SETTENNALE</t>
  </si>
  <si>
    <t>E)</t>
  </si>
  <si>
    <t>Digitalizzazione cartelle cliniche di nuova produzione</t>
  </si>
  <si>
    <r>
      <t xml:space="preserve">Servizio di ricerca, consegna e successivo ritiro e riarchiviazione </t>
    </r>
    <r>
      <rPr>
        <b/>
        <u/>
        <sz val="11"/>
        <color theme="1"/>
        <rFont val="Calibri"/>
        <family val="2"/>
        <scheme val="minor"/>
      </rPr>
      <t>ordinaria</t>
    </r>
    <r>
      <rPr>
        <b/>
        <sz val="11"/>
        <color theme="1"/>
        <rFont val="Calibri"/>
        <family val="2"/>
        <scheme val="minor"/>
      </rPr>
      <t xml:space="preserve"> solo originale</t>
    </r>
  </si>
  <si>
    <r>
      <t>Servizio di ricerca, consegna e successivo ritiro e  riarchiviazione</t>
    </r>
    <r>
      <rPr>
        <u/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urgente</t>
    </r>
    <r>
      <rPr>
        <b/>
        <sz val="11"/>
        <color theme="1"/>
        <rFont val="Calibri"/>
        <family val="2"/>
        <scheme val="minor"/>
      </rPr>
      <t xml:space="preserve"> solo originale</t>
    </r>
  </si>
  <si>
    <t xml:space="preserve">Presa in carico della documentazione corrente di nuova produzione  </t>
  </si>
  <si>
    <t xml:space="preserve">PREZZI  A BASE D'ASTA  FINE SERVIZIO </t>
  </si>
  <si>
    <t>INDICIZZAZIONE CARTELLE CLINICHE</t>
  </si>
  <si>
    <t xml:space="preserve">TOTALE A BASE D'ASTA ANNUALE  in Euro, IVA esclusa </t>
  </si>
  <si>
    <t>GB</t>
  </si>
  <si>
    <t>IMPORTO COMPLESSIVO SETTENNALE A BASE D'ASTA (5 ANNI + 2 OPZIONE DI PROROGA) in Euro, IVA esclusa</t>
  </si>
  <si>
    <t>LEGENDA SERVIZI OPZIONALI:</t>
  </si>
  <si>
    <t xml:space="preserve">(1) ad oggi non sono disponibili dati sul volume di documentazione da scartare. Pertanto, si richiede all'operatore economico di indicare il prezzo  unitario offerto a M.L. </t>
  </si>
  <si>
    <t xml:space="preserve">ARCHIVIAZIONE DIGITALE E CONSERVAZIONE SOSTITUTIVA </t>
  </si>
  <si>
    <t>Servizi opzionali attivabili a richiesta dell'Ente (non inclusi nella base d'asta)</t>
  </si>
  <si>
    <t xml:space="preserve">(2)(3) per questi servizi opzionali si richiede all'Operatore Economico che intenda offrirli una quotazione economica separata </t>
  </si>
  <si>
    <t>5.  Infrastruttura HW w SW</t>
  </si>
  <si>
    <t xml:space="preserve">6. ecc. </t>
  </si>
  <si>
    <t xml:space="preserve">Descrizione </t>
  </si>
  <si>
    <t xml:space="preserve">Voci offerta </t>
  </si>
  <si>
    <t>Quantità</t>
  </si>
  <si>
    <t xml:space="preserve">Prezzo </t>
  </si>
  <si>
    <t>…..</t>
  </si>
  <si>
    <t xml:space="preserve">(1)  La somma delle voci di costo inserite deve coincidere con il totale dell'offerta settennale iformulata per il lotto di riferimento </t>
  </si>
  <si>
    <t xml:space="preserve">PREZZI  A BASE D'ASTA  AVVIO DEL SERVIZIO (START UP) </t>
  </si>
  <si>
    <t>FABBISOGNI  EVANGELICO</t>
  </si>
  <si>
    <t>FABBISOGNI GALLIERA SU BASE ANNUA</t>
  </si>
  <si>
    <t xml:space="preserve">(1)  La somma delle voci di costo inserite deve coincidere con il totale dell'offerta settennale formulata per il lotto di riferimento </t>
  </si>
  <si>
    <t>FABBISOGNI  ARPAL</t>
  </si>
  <si>
    <t>FABBISOGNI SUAR SU BASE ANNUA</t>
  </si>
  <si>
    <t xml:space="preserve">Procedura aperta, ai sensi dell’art. 60 - D. Lgs. n. 50/2016 e s.m.i., svolta tramite l’utilizzo della piattaforma di intermediazione telematica SINTEL, per l’affidamento della gestione, archiviazione e riproduzione di cartelle cliniche e documenti sanitari ed amministrativi per le AA.SS.LL., II.R.C.C.S. ed EE.OO. della Regione Liguria.
N. GARA 8354706
 LOTTI 4
</t>
  </si>
  <si>
    <t>LOTTO 1 -CIG 8985167A5D</t>
  </si>
  <si>
    <t>LOTTO 1 - CIG 8985167A5D</t>
  </si>
  <si>
    <t>LOTTO 2 - CIG 89852048E6</t>
  </si>
  <si>
    <t>LOTTO 3 - CIG 89852173A2</t>
  </si>
  <si>
    <t>LOTTO 4 - CIG 8985224967</t>
  </si>
  <si>
    <t>SERVIZIO DI MACERO DELLA DOCUMENTAZIONE OGGETTO DI SCARTO (1)</t>
  </si>
  <si>
    <t xml:space="preserve">Servizio di custodia , gestione, selzione e scarto (no macero) della documentazione </t>
  </si>
  <si>
    <t>Servizio (opzionale – non previsto a pena esclusione)  di conferimento del documento firmato digitalmente su sistema di archiviazione della ditta aggiudicataria, sia ai fini di consultazione che di conservazione sostitutiva a norma (2)</t>
  </si>
  <si>
    <t xml:space="preserve"> Servizio (opzionale – non previsto a pena esclusione)  di portale per il cittadino che consenta la richiesta e consegna di una copia cartella clinica in formato digitale, a seguito di autorizzazione della Direzione Sanitaria dell’ente utilizzatore.(3)</t>
  </si>
  <si>
    <t xml:space="preserve"> Servizio (opzionale – non previsto a pena esclusione) di conferimento del documento firmato digitalmente su sistema di archiviazione della ditta aggiudicataria, sia ai fini di consultazione che di conservazione sostitutiva a norma (2)</t>
  </si>
  <si>
    <t>Servizio (opzionale – non previsto a pena esclusione)  di portale per il cittadino che consenta la richiesta e consegna di una copia cartella clinica in formato digitale, a seguito di autorizzazione della Direzione Sanitaria dell’ente utilizzatore.(3)</t>
  </si>
  <si>
    <t>Servizio (opzionale – non previsto a pena esclusione) di conferimento del documento firmato digitalmente su sistema di archiviazione della ditta aggiudicataria, sia ai fini di consultazione che di conservazione sostitutiva a norma (2)</t>
  </si>
  <si>
    <t xml:space="preserve"> Servizio (opzionale – non previsto a pena esclusione) di portale per il cittadino che consenta la richiesta e consegna di una copia cartella clinica in formato digitale, a seguito di autorizzazione della Direzione Sanitaria dell’ente utilizzatore.(3)</t>
  </si>
  <si>
    <t xml:space="preserve">FABBISOGNI ASL4 </t>
  </si>
  <si>
    <t xml:space="preserve">FABBISOGNI  ASL5 </t>
  </si>
  <si>
    <t>FABBISOGNI ASL4 SU BASE ANNUA</t>
  </si>
  <si>
    <t>FABBISOGNI ASL5 SU BASE ANNUA</t>
  </si>
  <si>
    <r>
      <t xml:space="preserve">TOTALE OFFERTA ECONOMICA </t>
    </r>
    <r>
      <rPr>
        <b/>
        <sz val="11"/>
        <color rgb="FFFF0000"/>
        <rFont val="Calibri"/>
        <family val="2"/>
        <scheme val="minor"/>
      </rPr>
      <t>SETTENNALE</t>
    </r>
    <r>
      <rPr>
        <b/>
        <sz val="11"/>
        <color theme="1"/>
        <rFont val="Calibri"/>
        <family val="2"/>
        <scheme val="minor"/>
      </rPr>
      <t xml:space="preserve"> CON ONERI DELLA SICUREZZA (1)</t>
    </r>
  </si>
  <si>
    <r>
      <t xml:space="preserve">TOTALE OFFERTA ECONOMICA </t>
    </r>
    <r>
      <rPr>
        <b/>
        <sz val="11"/>
        <color rgb="FFFF0000"/>
        <rFont val="Calibri"/>
        <family val="2"/>
        <scheme val="minor"/>
      </rPr>
      <t xml:space="preserve">SETTENNALE </t>
    </r>
    <r>
      <rPr>
        <b/>
        <sz val="11"/>
        <color theme="1"/>
        <rFont val="Calibri"/>
        <family val="2"/>
        <scheme val="minor"/>
      </rPr>
      <t>CON ONERI DELLA SICUREZZA (1)</t>
    </r>
  </si>
  <si>
    <r>
      <t xml:space="preserve">TOTALE OFFERTA ECONOMICA </t>
    </r>
    <r>
      <rPr>
        <b/>
        <sz val="11"/>
        <color rgb="FFFF0000"/>
        <rFont val="Calibri"/>
        <family val="2"/>
        <scheme val="minor"/>
      </rPr>
      <t>SETTENNALE</t>
    </r>
    <r>
      <rPr>
        <b/>
        <sz val="11"/>
        <color theme="1"/>
        <rFont val="Calibri"/>
        <family val="2"/>
        <scheme val="minor"/>
      </rPr>
      <t xml:space="preserve">  CON ONERI DELLA SICUREZZA (1)</t>
    </r>
  </si>
  <si>
    <r>
      <t xml:space="preserve">Stima produzione annua in metri lineari </t>
    </r>
    <r>
      <rPr>
        <sz val="11"/>
        <color rgb="FFFF0000"/>
        <rFont val="Calibri"/>
        <family val="2"/>
        <scheme val="minor"/>
      </rPr>
      <t>*  6 anni</t>
    </r>
  </si>
  <si>
    <r>
      <t xml:space="preserve">Stima produzione annua in metri lineari </t>
    </r>
    <r>
      <rPr>
        <sz val="11"/>
        <color rgb="FFFF0000"/>
        <rFont val="Calibri"/>
        <family val="2"/>
        <scheme val="minor"/>
      </rPr>
      <t>* 6 anni</t>
    </r>
  </si>
  <si>
    <r>
      <t>Stima produzione annua in metri lineari</t>
    </r>
    <r>
      <rPr>
        <sz val="11"/>
        <color rgb="FFFF0000"/>
        <rFont val="Calibri"/>
        <family val="2"/>
        <scheme val="minor"/>
      </rPr>
      <t>* 6 anni</t>
    </r>
  </si>
  <si>
    <r>
      <t>Stima produzione annua in metri lineari*</t>
    </r>
    <r>
      <rPr>
        <sz val="11"/>
        <color rgb="FFFF0000"/>
        <rFont val="Calibri"/>
        <family val="2"/>
        <scheme val="minor"/>
      </rPr>
      <t>6 anni</t>
    </r>
  </si>
  <si>
    <r>
      <t xml:space="preserve">Digitalizzazione </t>
    </r>
    <r>
      <rPr>
        <sz val="11"/>
        <color rgb="FFFF0000"/>
        <rFont val="Calibri"/>
        <family val="2"/>
        <scheme val="minor"/>
      </rPr>
      <t>documentazione</t>
    </r>
    <r>
      <rPr>
        <sz val="11"/>
        <color theme="1"/>
        <rFont val="Calibri"/>
        <family val="2"/>
        <scheme val="minor"/>
      </rPr>
      <t xml:space="preserve">  di nuova produzione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</si>
</sst>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Utsaah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0" fillId="0" borderId="5" xfId="2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6" fontId="0" fillId="0" borderId="6" xfId="2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166" fontId="0" fillId="0" borderId="17" xfId="2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6" fontId="0" fillId="0" borderId="5" xfId="2" applyNumberFormat="1" applyFont="1" applyBorder="1" applyAlignment="1">
      <alignment horizontal="right" vertical="center"/>
    </xf>
    <xf numFmtId="166" fontId="0" fillId="0" borderId="5" xfId="2" applyNumberFormat="1" applyFont="1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5" xfId="0" applyFont="1" applyFill="1" applyBorder="1"/>
    <xf numFmtId="0" fontId="0" fillId="0" borderId="5" xfId="0" applyFont="1" applyFill="1" applyBorder="1" applyAlignment="1">
      <alignment horizontal="center" vertical="center"/>
    </xf>
    <xf numFmtId="164" fontId="0" fillId="0" borderId="0" xfId="1" applyFont="1" applyBorder="1"/>
    <xf numFmtId="0" fontId="2" fillId="0" borderId="1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/>
    </xf>
    <xf numFmtId="166" fontId="0" fillId="0" borderId="6" xfId="2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166" fontId="0" fillId="0" borderId="6" xfId="2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/>
    </xf>
    <xf numFmtId="166" fontId="0" fillId="0" borderId="5" xfId="2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6" fontId="0" fillId="0" borderId="17" xfId="2" applyNumberFormat="1" applyFont="1" applyFill="1" applyBorder="1" applyAlignment="1">
      <alignment horizontal="center" vertical="center"/>
    </xf>
    <xf numFmtId="0" fontId="0" fillId="0" borderId="14" xfId="0" applyBorder="1" applyAlignment="1"/>
    <xf numFmtId="0" fontId="0" fillId="0" borderId="23" xfId="0" applyBorder="1" applyAlignment="1"/>
    <xf numFmtId="0" fontId="0" fillId="0" borderId="5" xfId="0" applyBorder="1" applyAlignment="1"/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/>
    <xf numFmtId="166" fontId="0" fillId="3" borderId="5" xfId="2" applyNumberFormat="1" applyFont="1" applyFill="1" applyBorder="1" applyAlignment="1">
      <alignment horizontal="center" vertical="center"/>
    </xf>
    <xf numFmtId="44" fontId="2" fillId="0" borderId="5" xfId="0" applyNumberFormat="1" applyFont="1" applyBorder="1" applyAlignment="1"/>
    <xf numFmtId="164" fontId="2" fillId="0" borderId="5" xfId="1" applyFont="1" applyBorder="1" applyAlignment="1"/>
    <xf numFmtId="164" fontId="2" fillId="0" borderId="5" xfId="1" applyFont="1" applyBorder="1" applyAlignment="1">
      <alignment horizontal="center" vertical="center"/>
    </xf>
    <xf numFmtId="164" fontId="2" fillId="0" borderId="5" xfId="2" applyNumberFormat="1" applyFont="1" applyFill="1" applyBorder="1" applyAlignment="1">
      <alignment vertical="center"/>
    </xf>
    <xf numFmtId="164" fontId="0" fillId="3" borderId="5" xfId="1" applyFont="1" applyFill="1" applyBorder="1"/>
    <xf numFmtId="0" fontId="0" fillId="3" borderId="5" xfId="0" applyFill="1" applyBorder="1"/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8" xfId="0" applyBorder="1"/>
    <xf numFmtId="164" fontId="2" fillId="0" borderId="5" xfId="0" applyNumberFormat="1" applyFont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66" fontId="10" fillId="0" borderId="5" xfId="2" applyNumberFormat="1" applyFont="1" applyBorder="1" applyAlignment="1">
      <alignment horizontal="right" vertical="center"/>
    </xf>
    <xf numFmtId="166" fontId="0" fillId="0" borderId="5" xfId="2" applyNumberFormat="1" applyFont="1" applyFill="1" applyBorder="1" applyAlignment="1">
      <alignment horizontal="right" vertical="center"/>
    </xf>
    <xf numFmtId="164" fontId="14" fillId="3" borderId="5" xfId="0" applyNumberFormat="1" applyFont="1" applyFill="1" applyBorder="1" applyAlignment="1">
      <alignment vertical="center"/>
    </xf>
    <xf numFmtId="166" fontId="0" fillId="0" borderId="17" xfId="2" applyNumberFormat="1" applyFont="1" applyFill="1" applyBorder="1" applyAlignment="1">
      <alignment horizontal="center" vertical="center"/>
    </xf>
    <xf numFmtId="166" fontId="12" fillId="0" borderId="5" xfId="2" applyNumberFormat="1" applyFont="1" applyFill="1" applyBorder="1" applyAlignment="1">
      <alignment horizontal="center" vertical="center"/>
    </xf>
    <xf numFmtId="164" fontId="14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166" fontId="12" fillId="0" borderId="6" xfId="2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/>
    </xf>
    <xf numFmtId="44" fontId="13" fillId="0" borderId="5" xfId="0" applyNumberFormat="1" applyFont="1" applyFill="1" applyBorder="1" applyAlignment="1"/>
    <xf numFmtId="164" fontId="14" fillId="0" borderId="5" xfId="0" applyNumberFormat="1" applyFont="1" applyFill="1" applyBorder="1" applyAlignment="1">
      <alignment vertical="center"/>
    </xf>
    <xf numFmtId="166" fontId="12" fillId="0" borderId="5" xfId="2" applyNumberFormat="1" applyFont="1" applyBorder="1" applyAlignment="1">
      <alignment vertical="center"/>
    </xf>
    <xf numFmtId="164" fontId="13" fillId="0" borderId="5" xfId="2" applyNumberFormat="1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27" xfId="0" applyBorder="1" applyAlignment="1"/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0" fillId="0" borderId="23" xfId="0" applyBorder="1" applyAlignment="1"/>
    <xf numFmtId="0" fontId="0" fillId="0" borderId="26" xfId="0" applyBorder="1" applyAlignment="1"/>
    <xf numFmtId="0" fontId="0" fillId="0" borderId="24" xfId="0" applyBorder="1" applyAlignment="1"/>
    <xf numFmtId="0" fontId="0" fillId="0" borderId="0" xfId="0" applyBorder="1" applyAlignment="1"/>
    <xf numFmtId="0" fontId="2" fillId="2" borderId="19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0" fillId="0" borderId="17" xfId="2" applyNumberFormat="1" applyFont="1" applyBorder="1" applyAlignment="1">
      <alignment horizontal="center" vertical="center"/>
    </xf>
    <xf numFmtId="164" fontId="0" fillId="0" borderId="6" xfId="2" applyNumberFormat="1" applyFont="1" applyBorder="1" applyAlignment="1">
      <alignment horizontal="center" vertical="center"/>
    </xf>
    <xf numFmtId="164" fontId="12" fillId="0" borderId="17" xfId="2" applyNumberFormat="1" applyFont="1" applyBorder="1" applyAlignment="1">
      <alignment horizontal="center" vertical="center"/>
    </xf>
    <xf numFmtId="164" fontId="12" fillId="0" borderId="6" xfId="2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24" xfId="2" applyNumberFormat="1" applyFont="1" applyBorder="1" applyAlignment="1">
      <alignment horizontal="center" vertical="center"/>
    </xf>
    <xf numFmtId="164" fontId="0" fillId="0" borderId="27" xfId="2" applyNumberFormat="1" applyFont="1" applyBorder="1" applyAlignment="1">
      <alignment horizontal="center" vertical="center"/>
    </xf>
    <xf numFmtId="164" fontId="0" fillId="0" borderId="16" xfId="2" applyNumberFormat="1" applyFont="1" applyBorder="1" applyAlignment="1">
      <alignment horizontal="center" vertical="center"/>
    </xf>
    <xf numFmtId="164" fontId="0" fillId="0" borderId="25" xfId="2" applyNumberFormat="1" applyFont="1" applyBorder="1" applyAlignment="1">
      <alignment horizontal="center" vertical="center"/>
    </xf>
    <xf numFmtId="164" fontId="12" fillId="0" borderId="5" xfId="2" applyNumberFormat="1" applyFont="1" applyBorder="1" applyAlignment="1">
      <alignment horizontal="center" vertical="center"/>
    </xf>
    <xf numFmtId="164" fontId="2" fillId="0" borderId="17" xfId="2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4" fontId="0" fillId="0" borderId="5" xfId="0" applyNumberFormat="1" applyBorder="1" applyAlignment="1"/>
    <xf numFmtId="0" fontId="0" fillId="0" borderId="5" xfId="0" applyBorder="1" applyAlignment="1"/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17" xfId="2" applyNumberFormat="1" applyFont="1" applyFill="1" applyBorder="1" applyAlignment="1">
      <alignment horizontal="center" vertical="center"/>
    </xf>
    <xf numFmtId="164" fontId="2" fillId="0" borderId="6" xfId="2" applyNumberFormat="1" applyFont="1" applyFill="1" applyBorder="1" applyAlignment="1">
      <alignment horizontal="center" vertical="center"/>
    </xf>
    <xf numFmtId="166" fontId="0" fillId="0" borderId="10" xfId="2" applyNumberFormat="1" applyFont="1" applyFill="1" applyBorder="1" applyAlignment="1">
      <alignment horizontal="center" vertical="center"/>
    </xf>
    <xf numFmtId="166" fontId="0" fillId="0" borderId="12" xfId="2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0" fillId="3" borderId="17" xfId="1" applyFont="1" applyFill="1" applyBorder="1" applyAlignment="1">
      <alignment horizontal="center"/>
    </xf>
    <xf numFmtId="164" fontId="0" fillId="3" borderId="6" xfId="1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6" fontId="0" fillId="3" borderId="17" xfId="2" applyNumberFormat="1" applyFont="1" applyFill="1" applyBorder="1" applyAlignment="1">
      <alignment horizontal="center" vertical="center"/>
    </xf>
    <xf numFmtId="166" fontId="0" fillId="3" borderId="6" xfId="2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164" fontId="13" fillId="0" borderId="17" xfId="2" applyNumberFormat="1" applyFont="1" applyFill="1" applyBorder="1" applyAlignment="1">
      <alignment horizontal="center" vertical="center"/>
    </xf>
    <xf numFmtId="164" fontId="13" fillId="0" borderId="6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6" fontId="10" fillId="0" borderId="10" xfId="2" applyNumberFormat="1" applyFont="1" applyFill="1" applyBorder="1" applyAlignment="1">
      <alignment horizontal="center" vertical="center"/>
    </xf>
    <xf numFmtId="166" fontId="10" fillId="0" borderId="12" xfId="2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166" fontId="0" fillId="0" borderId="6" xfId="2" applyNumberFormat="1" applyFont="1" applyBorder="1" applyAlignment="1">
      <alignment horizontal="center" vertical="center"/>
    </xf>
    <xf numFmtId="166" fontId="0" fillId="0" borderId="5" xfId="2" applyNumberFormat="1" applyFont="1" applyBorder="1" applyAlignment="1">
      <alignment horizontal="center" vertical="center"/>
    </xf>
    <xf numFmtId="166" fontId="12" fillId="0" borderId="5" xfId="2" applyNumberFormat="1" applyFont="1" applyBorder="1" applyAlignment="1">
      <alignment horizontal="center" vertical="center"/>
    </xf>
    <xf numFmtId="166" fontId="0" fillId="0" borderId="17" xfId="2" applyNumberFormat="1" applyFont="1" applyFill="1" applyBorder="1" applyAlignment="1">
      <alignment horizontal="center" vertical="center"/>
    </xf>
    <xf numFmtId="166" fontId="0" fillId="0" borderId="6" xfId="2" applyNumberFormat="1" applyFont="1" applyFill="1" applyBorder="1" applyAlignment="1">
      <alignment horizontal="center" vertical="center"/>
    </xf>
    <xf numFmtId="166" fontId="12" fillId="0" borderId="7" xfId="2" applyNumberFormat="1" applyFont="1" applyFill="1" applyBorder="1" applyAlignment="1">
      <alignment horizontal="center" vertical="center"/>
    </xf>
    <xf numFmtId="166" fontId="12" fillId="0" borderId="6" xfId="2" applyNumberFormat="1" applyFont="1" applyFill="1" applyBorder="1" applyAlignment="1">
      <alignment horizontal="center" vertical="center"/>
    </xf>
    <xf numFmtId="0" fontId="11" fillId="0" borderId="3" xfId="0" quotePrefix="1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wrapText="1"/>
    </xf>
    <xf numFmtId="166" fontId="12" fillId="0" borderId="5" xfId="2" applyNumberFormat="1" applyFont="1" applyFill="1" applyBorder="1" applyAlignment="1">
      <alignment horizontal="center" vertical="center"/>
    </xf>
    <xf numFmtId="164" fontId="12" fillId="0" borderId="24" xfId="2" applyNumberFormat="1" applyFont="1" applyFill="1" applyBorder="1" applyAlignment="1">
      <alignment horizontal="center" vertical="center"/>
    </xf>
    <xf numFmtId="164" fontId="12" fillId="0" borderId="27" xfId="2" applyNumberFormat="1" applyFont="1" applyFill="1" applyBorder="1" applyAlignment="1">
      <alignment horizontal="center" vertical="center"/>
    </xf>
    <xf numFmtId="164" fontId="12" fillId="0" borderId="16" xfId="2" applyNumberFormat="1" applyFont="1" applyFill="1" applyBorder="1" applyAlignment="1">
      <alignment horizontal="center" vertical="center"/>
    </xf>
    <xf numFmtId="164" fontId="12" fillId="0" borderId="25" xfId="2" applyNumberFormat="1" applyFont="1" applyFill="1" applyBorder="1" applyAlignment="1">
      <alignment horizontal="center" vertical="center"/>
    </xf>
    <xf numFmtId="44" fontId="12" fillId="0" borderId="5" xfId="0" applyNumberFormat="1" applyFont="1" applyFill="1" applyBorder="1" applyAlignment="1"/>
    <xf numFmtId="0" fontId="12" fillId="0" borderId="5" xfId="0" applyFont="1" applyFill="1" applyBorder="1" applyAlignment="1"/>
    <xf numFmtId="0" fontId="2" fillId="2" borderId="2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6" fontId="0" fillId="0" borderId="7" xfId="2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164" fontId="12" fillId="0" borderId="6" xfId="2" applyNumberFormat="1" applyFont="1" applyFill="1" applyBorder="1" applyAlignment="1">
      <alignment horizontal="center" vertical="center"/>
    </xf>
    <xf numFmtId="164" fontId="12" fillId="0" borderId="5" xfId="2" applyNumberFormat="1" applyFont="1" applyFill="1" applyBorder="1" applyAlignment="1">
      <alignment horizontal="center" vertical="center"/>
    </xf>
    <xf numFmtId="164" fontId="12" fillId="0" borderId="17" xfId="2" applyNumberFormat="1" applyFont="1" applyFill="1" applyBorder="1" applyAlignment="1">
      <alignment horizontal="center" vertical="center"/>
    </xf>
    <xf numFmtId="166" fontId="12" fillId="0" borderId="10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164" fontId="2" fillId="0" borderId="10" xfId="1" applyFont="1" applyBorder="1" applyAlignment="1">
      <alignment horizontal="center" vertical="center"/>
    </xf>
    <xf numFmtId="164" fontId="2" fillId="0" borderId="12" xfId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C10" zoomScale="82" zoomScaleNormal="82" workbookViewId="0">
      <selection activeCell="D43" sqref="D43"/>
    </sheetView>
  </sheetViews>
  <sheetFormatPr defaultRowHeight="15" x14ac:dyDescent="0.25"/>
  <cols>
    <col min="1" max="1" width="4.5703125" customWidth="1"/>
    <col min="2" max="3" width="36.5703125" customWidth="1"/>
    <col min="4" max="4" width="20.7109375" customWidth="1"/>
    <col min="5" max="7" width="14.7109375" customWidth="1"/>
    <col min="8" max="8" width="16.7109375" customWidth="1"/>
    <col min="9" max="9" width="20.28515625" customWidth="1"/>
    <col min="10" max="10" width="20" customWidth="1"/>
    <col min="11" max="11" width="17.28515625" customWidth="1"/>
    <col min="12" max="12" width="16.7109375" customWidth="1"/>
    <col min="13" max="13" width="13.140625" style="1" customWidth="1"/>
    <col min="14" max="14" width="14.42578125" style="5" customWidth="1"/>
    <col min="15" max="15" width="22" style="5" customWidth="1"/>
    <col min="16" max="16" width="29.28515625" customWidth="1"/>
    <col min="17" max="17" width="31.85546875" customWidth="1"/>
  </cols>
  <sheetData>
    <row r="1" spans="1:23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7"/>
      <c r="T1" s="7"/>
      <c r="U1" s="7"/>
      <c r="V1" s="7"/>
      <c r="W1" s="4"/>
    </row>
    <row r="2" spans="1:23" ht="105.75" customHeight="1" x14ac:dyDescent="0.25">
      <c r="A2" s="90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9"/>
      <c r="S2" s="8"/>
      <c r="T2" s="8"/>
      <c r="U2" s="8"/>
      <c r="V2" s="8"/>
      <c r="W2" s="4"/>
    </row>
    <row r="3" spans="1:23" ht="25.5" customHeight="1" thickBot="1" x14ac:dyDescent="0.3">
      <c r="A3" s="91" t="s">
        <v>81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9"/>
      <c r="S3" s="9"/>
      <c r="T3" s="9"/>
      <c r="U3" s="9"/>
      <c r="V3" s="9"/>
      <c r="W3" s="4"/>
    </row>
    <row r="4" spans="1:23" ht="60.75" customHeight="1" x14ac:dyDescent="0.25">
      <c r="A4" s="92" t="s">
        <v>2</v>
      </c>
      <c r="B4" s="93"/>
      <c r="C4" s="93"/>
      <c r="D4" s="94"/>
      <c r="E4" s="128" t="s">
        <v>19</v>
      </c>
      <c r="F4" s="97" t="s">
        <v>3</v>
      </c>
      <c r="G4" s="99"/>
      <c r="H4" s="155" t="s">
        <v>47</v>
      </c>
      <c r="I4" s="99"/>
      <c r="J4" s="155" t="s">
        <v>25</v>
      </c>
      <c r="K4" s="127" t="s">
        <v>43</v>
      </c>
      <c r="L4" s="97" t="s">
        <v>29</v>
      </c>
      <c r="M4" s="98"/>
      <c r="N4" s="99"/>
      <c r="O4" s="146" t="s">
        <v>42</v>
      </c>
      <c r="P4" s="139" t="s">
        <v>1</v>
      </c>
      <c r="Q4" s="139" t="s">
        <v>44</v>
      </c>
      <c r="R4" s="139" t="s">
        <v>0</v>
      </c>
    </row>
    <row r="5" spans="1:23" ht="41.25" customHeight="1" x14ac:dyDescent="0.25">
      <c r="A5" s="95"/>
      <c r="B5" s="96"/>
      <c r="C5" s="96"/>
      <c r="D5" s="89"/>
      <c r="E5" s="136"/>
      <c r="F5" s="100"/>
      <c r="G5" s="102"/>
      <c r="H5" s="124"/>
      <c r="I5" s="102"/>
      <c r="J5" s="124"/>
      <c r="K5" s="128"/>
      <c r="L5" s="100"/>
      <c r="M5" s="101"/>
      <c r="N5" s="102"/>
      <c r="O5" s="125"/>
      <c r="P5" s="125"/>
      <c r="Q5" s="125"/>
      <c r="R5" s="125"/>
    </row>
    <row r="6" spans="1:23" ht="41.25" customHeight="1" x14ac:dyDescent="0.25">
      <c r="A6" s="116" t="s">
        <v>73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/>
    </row>
    <row r="7" spans="1:23" ht="48" customHeight="1" x14ac:dyDescent="0.25">
      <c r="A7" t="s">
        <v>35</v>
      </c>
      <c r="B7" s="17" t="s">
        <v>36</v>
      </c>
      <c r="C7" s="17"/>
      <c r="D7" s="19"/>
      <c r="E7" s="119" t="s">
        <v>37</v>
      </c>
      <c r="F7" s="31">
        <v>12544</v>
      </c>
      <c r="G7" s="159">
        <v>14144</v>
      </c>
      <c r="H7" s="31">
        <v>17396</v>
      </c>
      <c r="I7" s="159">
        <v>26278</v>
      </c>
      <c r="J7" s="156">
        <v>40422</v>
      </c>
      <c r="K7" s="131">
        <v>4</v>
      </c>
      <c r="L7" s="109">
        <f>J7*K7</f>
        <v>161688</v>
      </c>
      <c r="M7" s="110"/>
      <c r="N7" s="103"/>
      <c r="O7" s="131">
        <v>161688</v>
      </c>
      <c r="P7" s="144"/>
      <c r="Q7" s="144"/>
      <c r="R7" s="144"/>
    </row>
    <row r="8" spans="1:23" ht="42.75" customHeight="1" x14ac:dyDescent="0.25">
      <c r="A8" t="s">
        <v>38</v>
      </c>
      <c r="B8" s="13" t="s">
        <v>39</v>
      </c>
      <c r="C8" s="17"/>
      <c r="D8" s="19"/>
      <c r="E8" s="120"/>
      <c r="F8" s="16">
        <v>1600</v>
      </c>
      <c r="G8" s="160"/>
      <c r="H8" s="12">
        <v>8882</v>
      </c>
      <c r="I8" s="160"/>
      <c r="J8" s="157"/>
      <c r="K8" s="132"/>
      <c r="L8" s="111"/>
      <c r="M8" s="112"/>
      <c r="N8" s="104"/>
      <c r="O8" s="132"/>
      <c r="P8" s="145"/>
      <c r="Q8" s="145"/>
      <c r="R8" s="145"/>
    </row>
    <row r="9" spans="1:23" ht="42.75" customHeight="1" x14ac:dyDescent="0.25">
      <c r="B9" s="116" t="s">
        <v>40</v>
      </c>
      <c r="C9" s="121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</row>
    <row r="10" spans="1:23" ht="51.75" customHeight="1" x14ac:dyDescent="0.25">
      <c r="A10" t="s">
        <v>41</v>
      </c>
      <c r="B10" s="13" t="s">
        <v>54</v>
      </c>
      <c r="C10" s="67"/>
      <c r="D10" s="49"/>
      <c r="E10" s="52" t="s">
        <v>37</v>
      </c>
      <c r="F10" s="52">
        <v>357</v>
      </c>
      <c r="G10" s="50"/>
      <c r="H10" s="53">
        <v>1488</v>
      </c>
      <c r="I10" s="50"/>
      <c r="J10" s="53">
        <f>F10+H10</f>
        <v>1845</v>
      </c>
      <c r="K10" s="57">
        <v>3</v>
      </c>
      <c r="L10" s="122">
        <f>J10*K10</f>
        <v>5535</v>
      </c>
      <c r="M10" s="123"/>
      <c r="N10" s="51"/>
      <c r="O10" s="56">
        <f>L10*7</f>
        <v>38745</v>
      </c>
      <c r="P10" s="55"/>
      <c r="Q10" s="55"/>
      <c r="R10" s="55"/>
    </row>
    <row r="11" spans="1:23" ht="31.5" customHeight="1" x14ac:dyDescent="0.25">
      <c r="A11" s="88" t="s">
        <v>45</v>
      </c>
      <c r="B11" s="129" t="s">
        <v>86</v>
      </c>
      <c r="C11" s="68"/>
      <c r="D11" s="17" t="s">
        <v>48</v>
      </c>
      <c r="E11" s="119" t="s">
        <v>46</v>
      </c>
      <c r="F11" s="16">
        <v>14144</v>
      </c>
      <c r="G11" s="161">
        <f>F11+F12</f>
        <v>16286</v>
      </c>
      <c r="H11" s="18">
        <v>26278</v>
      </c>
      <c r="I11" s="161">
        <f>H11+H12</f>
        <v>35206</v>
      </c>
      <c r="J11" s="158">
        <f>G11+I11</f>
        <v>51492</v>
      </c>
      <c r="K11" s="131">
        <v>0.7</v>
      </c>
      <c r="L11" s="114" t="s">
        <v>28</v>
      </c>
      <c r="M11" s="106">
        <f>J11*K11</f>
        <v>36044.399999999994</v>
      </c>
      <c r="N11" s="105">
        <f>M11*12</f>
        <v>432532.79999999993</v>
      </c>
      <c r="O11" s="147">
        <f>N11*7</f>
        <v>3027729.5999999996</v>
      </c>
      <c r="P11" s="142"/>
      <c r="Q11" s="140"/>
      <c r="R11" s="142"/>
    </row>
    <row r="12" spans="1:23" ht="40.5" customHeight="1" x14ac:dyDescent="0.25">
      <c r="A12" s="88"/>
      <c r="B12" s="130"/>
      <c r="C12" s="62"/>
      <c r="D12" s="10" t="s">
        <v>101</v>
      </c>
      <c r="E12" s="120"/>
      <c r="F12" s="76">
        <v>2142</v>
      </c>
      <c r="G12" s="162"/>
      <c r="H12" s="76">
        <v>8928</v>
      </c>
      <c r="I12" s="162"/>
      <c r="J12" s="158"/>
      <c r="K12" s="132"/>
      <c r="L12" s="115"/>
      <c r="M12" s="113"/>
      <c r="N12" s="106"/>
      <c r="O12" s="148"/>
      <c r="P12" s="143"/>
      <c r="Q12" s="141"/>
      <c r="R12" s="143"/>
    </row>
    <row r="13" spans="1:23" ht="37.5" customHeight="1" x14ac:dyDescent="0.25">
      <c r="A13" t="s">
        <v>50</v>
      </c>
      <c r="B13" s="10" t="s">
        <v>51</v>
      </c>
      <c r="C13" s="10"/>
      <c r="D13" s="10"/>
      <c r="E13" s="10" t="s">
        <v>22</v>
      </c>
      <c r="F13" s="153">
        <v>19655</v>
      </c>
      <c r="G13" s="154"/>
      <c r="H13" s="153">
        <v>30000</v>
      </c>
      <c r="I13" s="154"/>
      <c r="J13" s="21">
        <f>F13+H13</f>
        <v>49655</v>
      </c>
      <c r="K13" s="58">
        <v>3</v>
      </c>
      <c r="L13" s="107">
        <f>J13*K13</f>
        <v>148965</v>
      </c>
      <c r="M13" s="108"/>
      <c r="N13" s="22"/>
      <c r="O13" s="59">
        <f>L13*7</f>
        <v>1042755</v>
      </c>
      <c r="P13" s="60"/>
      <c r="Q13" s="60"/>
      <c r="R13" s="61"/>
    </row>
    <row r="14" spans="1:23" ht="45" x14ac:dyDescent="0.25">
      <c r="B14" s="10" t="s">
        <v>52</v>
      </c>
      <c r="C14" s="10"/>
      <c r="D14" s="10"/>
      <c r="E14" s="10" t="s">
        <v>22</v>
      </c>
      <c r="F14" s="133">
        <v>500</v>
      </c>
      <c r="G14" s="134"/>
      <c r="H14" s="133">
        <v>3200</v>
      </c>
      <c r="I14" s="134"/>
      <c r="J14" s="21">
        <f>F14+H14</f>
        <v>3700</v>
      </c>
      <c r="K14" s="58">
        <v>14</v>
      </c>
      <c r="L14" s="107">
        <f>J14*K14</f>
        <v>51800</v>
      </c>
      <c r="M14" s="108"/>
      <c r="N14" s="2"/>
      <c r="O14" s="59">
        <f>L14*7</f>
        <v>362600</v>
      </c>
      <c r="P14" s="60"/>
      <c r="Q14" s="60"/>
      <c r="R14" s="61"/>
    </row>
    <row r="15" spans="1:23" ht="45" x14ac:dyDescent="0.25">
      <c r="B15" s="10" t="s">
        <v>53</v>
      </c>
      <c r="C15" s="10"/>
      <c r="D15" s="10"/>
      <c r="E15" s="10" t="s">
        <v>22</v>
      </c>
      <c r="F15" s="133">
        <v>0</v>
      </c>
      <c r="G15" s="134"/>
      <c r="H15" s="133">
        <v>650</v>
      </c>
      <c r="I15" s="134"/>
      <c r="J15" s="21">
        <v>650</v>
      </c>
      <c r="K15" s="58">
        <v>35</v>
      </c>
      <c r="L15" s="107">
        <f>J15*K15</f>
        <v>22750</v>
      </c>
      <c r="M15" s="108"/>
      <c r="N15" s="22"/>
      <c r="O15" s="59">
        <f>L15*7</f>
        <v>159250</v>
      </c>
      <c r="P15" s="60"/>
      <c r="Q15" s="60"/>
      <c r="R15" s="61"/>
    </row>
    <row r="16" spans="1:23" ht="26.25" customHeight="1" x14ac:dyDescent="0.25">
      <c r="B16" s="116" t="s">
        <v>55</v>
      </c>
      <c r="C16" s="12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</row>
    <row r="17" spans="2:18" ht="41.25" customHeight="1" x14ac:dyDescent="0.25">
      <c r="B17" s="10" t="s">
        <v>20</v>
      </c>
      <c r="C17" s="29"/>
      <c r="D17" s="10"/>
      <c r="E17" s="32" t="s">
        <v>37</v>
      </c>
      <c r="F17" s="133">
        <v>16286</v>
      </c>
      <c r="G17" s="134"/>
      <c r="H17" s="133">
        <v>35206</v>
      </c>
      <c r="I17" s="134"/>
      <c r="J17" s="21">
        <v>51492</v>
      </c>
      <c r="K17" s="30">
        <v>1.5</v>
      </c>
      <c r="L17" s="107">
        <f>J17*K17</f>
        <v>77238</v>
      </c>
      <c r="M17" s="108"/>
      <c r="N17" s="22"/>
      <c r="O17" s="59">
        <v>77238</v>
      </c>
      <c r="P17" s="60"/>
      <c r="Q17" s="60"/>
    </row>
    <row r="18" spans="2:18" ht="55.5" customHeight="1" x14ac:dyDescent="0.25">
      <c r="B18" s="152" t="s">
        <v>49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23"/>
      <c r="O18" s="77">
        <f>O7+O10+O11+O13+O14+O15+O17</f>
        <v>4870005.5999999996</v>
      </c>
      <c r="Q18" s="60"/>
    </row>
    <row r="20" spans="2:18" ht="55.5" customHeight="1" x14ac:dyDescent="0.25">
      <c r="B20" s="149" t="s">
        <v>63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1"/>
      <c r="M20" s="27"/>
      <c r="N20" s="27"/>
      <c r="O20" s="27"/>
      <c r="P20" s="27"/>
      <c r="Q20" s="27"/>
    </row>
    <row r="21" spans="2:18" ht="43.5" customHeight="1" x14ac:dyDescent="0.25">
      <c r="B21" s="124" t="s">
        <v>5</v>
      </c>
      <c r="C21" s="136" t="s">
        <v>19</v>
      </c>
      <c r="D21" s="135" t="s">
        <v>23</v>
      </c>
      <c r="E21" s="136" t="s">
        <v>24</v>
      </c>
      <c r="F21" s="136" t="s">
        <v>26</v>
      </c>
      <c r="G21" s="137" t="s">
        <v>6</v>
      </c>
      <c r="H21" s="136" t="s">
        <v>57</v>
      </c>
      <c r="I21" s="100" t="s">
        <v>59</v>
      </c>
      <c r="J21" s="125" t="s">
        <v>1</v>
      </c>
      <c r="K21" s="125" t="s">
        <v>44</v>
      </c>
      <c r="L21" s="125" t="s">
        <v>0</v>
      </c>
      <c r="M21" s="27" t="s">
        <v>27</v>
      </c>
      <c r="N21" s="27"/>
      <c r="O21" s="27"/>
      <c r="P21" s="27"/>
    </row>
    <row r="22" spans="2:18" ht="63.75" customHeight="1" x14ac:dyDescent="0.25">
      <c r="B22" s="124"/>
      <c r="C22" s="135"/>
      <c r="D22" s="127"/>
      <c r="E22" s="135"/>
      <c r="F22" s="135"/>
      <c r="G22" s="138"/>
      <c r="H22" s="135"/>
      <c r="I22" s="137"/>
      <c r="J22" s="125"/>
      <c r="K22" s="125"/>
      <c r="L22" s="126"/>
      <c r="M22" s="27"/>
      <c r="N22" s="27"/>
      <c r="O22" s="27"/>
      <c r="P22" s="27"/>
    </row>
    <row r="23" spans="2:18" ht="40.5" customHeight="1" x14ac:dyDescent="0.25">
      <c r="B23" s="6" t="s">
        <v>56</v>
      </c>
      <c r="C23" s="6" t="s">
        <v>33</v>
      </c>
      <c r="D23" s="72">
        <v>19655</v>
      </c>
      <c r="E23" s="72">
        <v>30000</v>
      </c>
      <c r="F23" s="72">
        <f>D23+E23</f>
        <v>49655</v>
      </c>
      <c r="G23" s="65">
        <v>0.4</v>
      </c>
      <c r="H23" s="69">
        <f>G23*F23</f>
        <v>19862</v>
      </c>
      <c r="I23" s="65">
        <f>H23*7</f>
        <v>139034</v>
      </c>
      <c r="J23" s="71"/>
      <c r="K23" s="61"/>
      <c r="L23" s="61"/>
      <c r="M23" s="27"/>
      <c r="N23" s="27"/>
      <c r="O23" s="27"/>
      <c r="P23" s="27"/>
    </row>
    <row r="24" spans="2:18" ht="93" customHeight="1" x14ac:dyDescent="0.25">
      <c r="B24" s="10" t="s">
        <v>62</v>
      </c>
      <c r="C24" s="34" t="s">
        <v>58</v>
      </c>
      <c r="D24" s="20">
        <v>100</v>
      </c>
      <c r="E24" s="20">
        <v>700</v>
      </c>
      <c r="F24" s="20">
        <f>D24+E24</f>
        <v>800</v>
      </c>
      <c r="G24" s="65">
        <v>25</v>
      </c>
      <c r="H24" s="69">
        <f>G24*F24</f>
        <v>20000</v>
      </c>
      <c r="I24" s="65">
        <f>H24*7</f>
        <v>140000</v>
      </c>
      <c r="J24" s="71"/>
      <c r="K24" s="61"/>
      <c r="L24" s="61"/>
      <c r="M24" s="27"/>
      <c r="N24" s="27"/>
      <c r="O24" s="27"/>
      <c r="P24" s="27"/>
    </row>
    <row r="25" spans="2:18" ht="44.25" customHeight="1" x14ac:dyDescent="0.25">
      <c r="B25" s="63" t="s">
        <v>31</v>
      </c>
      <c r="C25" s="10" t="s">
        <v>32</v>
      </c>
      <c r="D25" s="64"/>
      <c r="E25" s="52">
        <v>2064</v>
      </c>
      <c r="F25" s="52">
        <v>2064</v>
      </c>
      <c r="G25" s="66">
        <v>17.170000000000002</v>
      </c>
      <c r="H25" s="70">
        <f>G25*F25</f>
        <v>35438.880000000005</v>
      </c>
      <c r="I25" s="65">
        <f>H25*7</f>
        <v>248072.16000000003</v>
      </c>
      <c r="J25" s="71"/>
      <c r="K25" s="61"/>
      <c r="L25" s="71"/>
      <c r="M25" s="27"/>
      <c r="N25" s="27"/>
      <c r="O25" s="27"/>
      <c r="P25" s="27"/>
      <c r="Q25" s="27"/>
      <c r="R25" s="4"/>
    </row>
    <row r="26" spans="2:18" ht="49.5" customHeight="1" x14ac:dyDescent="0.25">
      <c r="B26" s="10" t="s">
        <v>85</v>
      </c>
      <c r="C26" s="10" t="s">
        <v>21</v>
      </c>
      <c r="G26" s="65">
        <v>5</v>
      </c>
      <c r="J26" s="71"/>
    </row>
    <row r="27" spans="2:18" ht="104.25" customHeight="1" x14ac:dyDescent="0.25">
      <c r="B27" s="10" t="s">
        <v>87</v>
      </c>
      <c r="C27" s="61"/>
    </row>
    <row r="28" spans="2:18" ht="104.25" customHeight="1" x14ac:dyDescent="0.25">
      <c r="B28" s="10" t="s">
        <v>88</v>
      </c>
      <c r="C28" s="61"/>
    </row>
    <row r="29" spans="2:18" x14ac:dyDescent="0.25">
      <c r="B29" t="s">
        <v>60</v>
      </c>
    </row>
    <row r="30" spans="2:18" x14ac:dyDescent="0.25">
      <c r="B30" t="s">
        <v>61</v>
      </c>
    </row>
    <row r="31" spans="2:18" x14ac:dyDescent="0.25">
      <c r="B31" s="85" t="s">
        <v>64</v>
      </c>
      <c r="C31" s="86"/>
      <c r="D31" s="86"/>
      <c r="E31" s="86"/>
      <c r="F31" s="86"/>
      <c r="G31" s="86"/>
      <c r="H31" s="86"/>
    </row>
  </sheetData>
  <mergeCells count="69">
    <mergeCell ref="F17:G17"/>
    <mergeCell ref="F13:G13"/>
    <mergeCell ref="H13:I13"/>
    <mergeCell ref="H17:I17"/>
    <mergeCell ref="J4:J5"/>
    <mergeCell ref="J7:J8"/>
    <mergeCell ref="J11:J12"/>
    <mergeCell ref="F4:G5"/>
    <mergeCell ref="H4:I5"/>
    <mergeCell ref="G7:G8"/>
    <mergeCell ref="I7:I8"/>
    <mergeCell ref="G11:G12"/>
    <mergeCell ref="I11:I12"/>
    <mergeCell ref="J21:J22"/>
    <mergeCell ref="K21:K22"/>
    <mergeCell ref="B20:L20"/>
    <mergeCell ref="I21:I22"/>
    <mergeCell ref="B18:M18"/>
    <mergeCell ref="E21:E22"/>
    <mergeCell ref="C21:C22"/>
    <mergeCell ref="F21:F22"/>
    <mergeCell ref="H21:H22"/>
    <mergeCell ref="O4:O5"/>
    <mergeCell ref="O7:O8"/>
    <mergeCell ref="O11:O12"/>
    <mergeCell ref="L14:M14"/>
    <mergeCell ref="L15:M15"/>
    <mergeCell ref="L13:M13"/>
    <mergeCell ref="R4:R5"/>
    <mergeCell ref="P4:P5"/>
    <mergeCell ref="Q4:Q5"/>
    <mergeCell ref="Q11:Q12"/>
    <mergeCell ref="R11:R12"/>
    <mergeCell ref="P11:P12"/>
    <mergeCell ref="P7:P8"/>
    <mergeCell ref="Q7:Q8"/>
    <mergeCell ref="R7:R8"/>
    <mergeCell ref="A11:A12"/>
    <mergeCell ref="E11:E12"/>
    <mergeCell ref="B21:B22"/>
    <mergeCell ref="L21:L22"/>
    <mergeCell ref="K4:K5"/>
    <mergeCell ref="B11:B12"/>
    <mergeCell ref="K11:K12"/>
    <mergeCell ref="F14:G14"/>
    <mergeCell ref="F15:G15"/>
    <mergeCell ref="D21:D22"/>
    <mergeCell ref="E4:E5"/>
    <mergeCell ref="K7:K8"/>
    <mergeCell ref="H14:I14"/>
    <mergeCell ref="H15:I15"/>
    <mergeCell ref="B16:R16"/>
    <mergeCell ref="G21:G22"/>
    <mergeCell ref="B31:H31"/>
    <mergeCell ref="A1:R1"/>
    <mergeCell ref="A2:R2"/>
    <mergeCell ref="A3:R3"/>
    <mergeCell ref="A4:D5"/>
    <mergeCell ref="L4:N5"/>
    <mergeCell ref="N7:N8"/>
    <mergeCell ref="N11:N12"/>
    <mergeCell ref="L17:M17"/>
    <mergeCell ref="L7:M8"/>
    <mergeCell ref="M11:M12"/>
    <mergeCell ref="L11:L12"/>
    <mergeCell ref="A6:R6"/>
    <mergeCell ref="E7:E8"/>
    <mergeCell ref="B9:R9"/>
    <mergeCell ref="L10:M10"/>
  </mergeCells>
  <pageMargins left="0.7" right="0.7" top="0.75" bottom="0.75" header="0.3" footer="0.3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zoomScale="82" zoomScaleNormal="82" workbookViewId="0">
      <selection activeCell="B15" sqref="A1:N15"/>
    </sheetView>
  </sheetViews>
  <sheetFormatPr defaultRowHeight="15" x14ac:dyDescent="0.25"/>
  <cols>
    <col min="1" max="1" width="4.5703125" customWidth="1"/>
    <col min="2" max="3" width="36.5703125" customWidth="1"/>
    <col min="4" max="4" width="32.140625" customWidth="1"/>
    <col min="5" max="5" width="36" customWidth="1"/>
    <col min="6" max="7" width="14.7109375" customWidth="1"/>
    <col min="8" max="8" width="16.7109375" customWidth="1"/>
    <col min="9" max="9" width="20.28515625" customWidth="1"/>
    <col min="10" max="10" width="20" customWidth="1"/>
    <col min="11" max="11" width="17.28515625" customWidth="1"/>
    <col min="12" max="12" width="16.7109375" customWidth="1"/>
    <col min="13" max="13" width="13.140625" style="5" customWidth="1"/>
    <col min="14" max="14" width="14.42578125" style="5" customWidth="1"/>
  </cols>
  <sheetData>
    <row r="1" spans="1:19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7"/>
      <c r="P1" s="7"/>
      <c r="Q1" s="7"/>
      <c r="R1" s="7"/>
      <c r="S1" s="4"/>
    </row>
    <row r="2" spans="1:19" ht="105.75" customHeight="1" x14ac:dyDescent="0.25">
      <c r="A2" s="90" t="s">
        <v>79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8"/>
      <c r="P2" s="8"/>
      <c r="Q2" s="8"/>
      <c r="R2" s="8"/>
      <c r="S2" s="4"/>
    </row>
    <row r="3" spans="1:19" ht="25.5" customHeight="1" x14ac:dyDescent="0.25">
      <c r="A3" s="91" t="s">
        <v>80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9"/>
      <c r="P3" s="9"/>
      <c r="Q3" s="9"/>
      <c r="R3" s="9"/>
      <c r="S3" s="4"/>
    </row>
    <row r="4" spans="1:19" ht="55.5" customHeight="1" x14ac:dyDescent="0.25">
      <c r="B4" s="33" t="s">
        <v>68</v>
      </c>
      <c r="C4" s="33" t="s">
        <v>67</v>
      </c>
      <c r="D4" s="33" t="s">
        <v>69</v>
      </c>
      <c r="E4" s="33" t="s">
        <v>70</v>
      </c>
      <c r="F4" s="33" t="s">
        <v>71</v>
      </c>
      <c r="G4" s="33"/>
      <c r="H4" s="33"/>
      <c r="I4" s="33"/>
      <c r="J4" s="33"/>
      <c r="K4" s="33"/>
      <c r="L4" s="33"/>
      <c r="M4" s="33"/>
      <c r="N4" s="33"/>
    </row>
    <row r="5" spans="1:19" s="24" customFormat="1" ht="30" customHeight="1" x14ac:dyDescent="0.25">
      <c r="B5" s="127" t="s">
        <v>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</row>
    <row r="6" spans="1:19" s="24" customFormat="1" ht="30" customHeight="1" x14ac:dyDescent="0.25">
      <c r="B6" s="15" t="s">
        <v>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9" s="24" customFormat="1" ht="30" customHeight="1" x14ac:dyDescent="0.25">
      <c r="B7" s="14" t="s">
        <v>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9" s="24" customFormat="1" ht="30" customHeight="1" x14ac:dyDescent="0.25">
      <c r="B8" s="14" t="s">
        <v>30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9" s="24" customFormat="1" ht="30" customHeight="1" x14ac:dyDescent="0.25">
      <c r="B9" s="11" t="s">
        <v>10</v>
      </c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9" s="24" customFormat="1" ht="30" customHeight="1" x14ac:dyDescent="0.25">
      <c r="B10" s="28" t="s">
        <v>65</v>
      </c>
      <c r="C10" s="28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9" s="24" customFormat="1" ht="39.75" customHeight="1" x14ac:dyDescent="0.25">
      <c r="B11" s="28" t="s">
        <v>66</v>
      </c>
      <c r="C11" s="28"/>
      <c r="D11" s="11"/>
      <c r="E11" s="11"/>
      <c r="F11" s="11"/>
      <c r="G11" s="11"/>
      <c r="H11" s="11"/>
      <c r="I11" s="11"/>
      <c r="J11" s="11"/>
      <c r="K11" s="11"/>
      <c r="L11" s="11"/>
      <c r="M11" s="25"/>
      <c r="N11" s="25"/>
    </row>
    <row r="12" spans="1:19" s="24" customFormat="1" ht="63" customHeight="1" x14ac:dyDescent="0.25">
      <c r="B12" s="11" t="s">
        <v>97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6"/>
      <c r="N12" s="26"/>
    </row>
    <row r="13" spans="1:19" ht="15" customHeight="1" x14ac:dyDescent="0.25">
      <c r="M13"/>
      <c r="N13"/>
    </row>
    <row r="14" spans="1:19" ht="13.9" customHeight="1" thickBot="1" x14ac:dyDescent="0.3"/>
    <row r="15" spans="1:19" ht="48.75" customHeight="1" thickBot="1" x14ac:dyDescent="0.3">
      <c r="B15" s="163" t="s">
        <v>72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</row>
  </sheetData>
  <mergeCells count="5">
    <mergeCell ref="B5:N5"/>
    <mergeCell ref="B15:N15"/>
    <mergeCell ref="A1:N1"/>
    <mergeCell ref="A3:N3"/>
    <mergeCell ref="A2:N2"/>
  </mergeCells>
  <pageMargins left="0.7" right="0.7" top="0.75" bottom="0.75" header="0.3" footer="0.3"/>
  <pageSetup paperSize="8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opLeftCell="O13" zoomScale="82" zoomScaleNormal="82" workbookViewId="0">
      <selection activeCell="V28" sqref="V28"/>
    </sheetView>
  </sheetViews>
  <sheetFormatPr defaultRowHeight="15" x14ac:dyDescent="0.25"/>
  <cols>
    <col min="1" max="1" width="4.5703125" customWidth="1"/>
    <col min="2" max="3" width="36.5703125" customWidth="1"/>
    <col min="4" max="4" width="20.7109375" customWidth="1"/>
    <col min="5" max="5" width="18.5703125" customWidth="1"/>
    <col min="6" max="7" width="14.7109375" customWidth="1"/>
    <col min="8" max="8" width="16.7109375" customWidth="1"/>
    <col min="9" max="9" width="14.5703125" customWidth="1"/>
    <col min="10" max="10" width="16.28515625" customWidth="1"/>
    <col min="11" max="15" width="14.5703125" customWidth="1"/>
    <col min="16" max="16" width="20" customWidth="1"/>
    <col min="17" max="17" width="17.28515625" customWidth="1"/>
    <col min="18" max="18" width="16.7109375" customWidth="1"/>
    <col min="19" max="19" width="13.140625" style="5" customWidth="1"/>
    <col min="20" max="20" width="16.85546875" style="5" customWidth="1"/>
    <col min="21" max="21" width="22" style="5" customWidth="1"/>
    <col min="22" max="22" width="29.28515625" customWidth="1"/>
    <col min="23" max="23" width="31.85546875" customWidth="1"/>
  </cols>
  <sheetData>
    <row r="1" spans="1:29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9"/>
      <c r="Y1" s="7"/>
      <c r="Z1" s="7"/>
      <c r="AA1" s="7"/>
      <c r="AB1" s="7"/>
      <c r="AC1" s="4"/>
    </row>
    <row r="2" spans="1:29" ht="105.75" customHeight="1" x14ac:dyDescent="0.25">
      <c r="A2" s="90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9"/>
      <c r="Y2" s="8"/>
      <c r="Z2" s="8"/>
      <c r="AA2" s="8"/>
      <c r="AB2" s="8"/>
      <c r="AC2" s="4"/>
    </row>
    <row r="3" spans="1:29" ht="25.5" customHeight="1" thickBot="1" x14ac:dyDescent="0.3">
      <c r="A3" s="91" t="s">
        <v>82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9"/>
      <c r="Y3" s="9"/>
      <c r="Z3" s="9"/>
      <c r="AA3" s="9"/>
      <c r="AB3" s="9"/>
      <c r="AC3" s="4"/>
    </row>
    <row r="4" spans="1:29" ht="60.75" customHeight="1" x14ac:dyDescent="0.25">
      <c r="A4" s="92" t="s">
        <v>2</v>
      </c>
      <c r="B4" s="93"/>
      <c r="C4" s="93"/>
      <c r="D4" s="94"/>
      <c r="E4" s="128" t="s">
        <v>19</v>
      </c>
      <c r="F4" s="97" t="s">
        <v>11</v>
      </c>
      <c r="G4" s="99"/>
      <c r="H4" s="155" t="s">
        <v>74</v>
      </c>
      <c r="I4" s="99"/>
      <c r="J4" s="155" t="s">
        <v>12</v>
      </c>
      <c r="K4" s="99"/>
      <c r="L4" s="155" t="s">
        <v>13</v>
      </c>
      <c r="M4" s="99"/>
      <c r="N4" s="155" t="s">
        <v>14</v>
      </c>
      <c r="O4" s="99"/>
      <c r="P4" s="155" t="s">
        <v>25</v>
      </c>
      <c r="Q4" s="127" t="s">
        <v>43</v>
      </c>
      <c r="R4" s="97" t="s">
        <v>29</v>
      </c>
      <c r="S4" s="98"/>
      <c r="T4" s="99"/>
      <c r="U4" s="146" t="s">
        <v>42</v>
      </c>
      <c r="V4" s="139" t="s">
        <v>1</v>
      </c>
      <c r="W4" s="139" t="s">
        <v>44</v>
      </c>
      <c r="X4" s="139" t="s">
        <v>0</v>
      </c>
    </row>
    <row r="5" spans="1:29" ht="41.25" customHeight="1" x14ac:dyDescent="0.25">
      <c r="A5" s="95"/>
      <c r="B5" s="96"/>
      <c r="C5" s="96"/>
      <c r="D5" s="89"/>
      <c r="E5" s="136"/>
      <c r="F5" s="100"/>
      <c r="G5" s="102"/>
      <c r="H5" s="124"/>
      <c r="I5" s="102"/>
      <c r="J5" s="172"/>
      <c r="K5" s="173"/>
      <c r="L5" s="172"/>
      <c r="M5" s="173"/>
      <c r="N5" s="172"/>
      <c r="O5" s="173"/>
      <c r="P5" s="124"/>
      <c r="Q5" s="128"/>
      <c r="R5" s="100"/>
      <c r="S5" s="101"/>
      <c r="T5" s="102"/>
      <c r="U5" s="125"/>
      <c r="V5" s="125"/>
      <c r="W5" s="125"/>
      <c r="X5" s="125"/>
    </row>
    <row r="6" spans="1:29" ht="41.25" customHeight="1" x14ac:dyDescent="0.25">
      <c r="A6" s="116" t="s">
        <v>73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8"/>
    </row>
    <row r="7" spans="1:29" ht="48" customHeight="1" x14ac:dyDescent="0.25">
      <c r="A7" t="s">
        <v>35</v>
      </c>
      <c r="B7" s="17" t="s">
        <v>36</v>
      </c>
      <c r="C7" s="17"/>
      <c r="D7" s="19"/>
      <c r="E7" s="119" t="s">
        <v>37</v>
      </c>
      <c r="F7" s="36">
        <v>59360</v>
      </c>
      <c r="G7" s="159">
        <v>59360</v>
      </c>
      <c r="H7" s="36">
        <v>2300</v>
      </c>
      <c r="I7" s="159">
        <v>2660</v>
      </c>
      <c r="J7" s="44">
        <v>9645</v>
      </c>
      <c r="K7" s="174">
        <v>11285</v>
      </c>
      <c r="L7" s="44">
        <v>19913</v>
      </c>
      <c r="M7" s="174">
        <v>19913</v>
      </c>
      <c r="N7" s="48">
        <v>34741</v>
      </c>
      <c r="O7" s="174">
        <v>36452</v>
      </c>
      <c r="P7" s="162">
        <f>G7+I7+K7+M7+O7</f>
        <v>129670</v>
      </c>
      <c r="Q7" s="131">
        <v>4</v>
      </c>
      <c r="R7" s="166">
        <f>P7*Q7</f>
        <v>518680</v>
      </c>
      <c r="S7" s="167"/>
      <c r="T7" s="103"/>
      <c r="U7" s="147">
        <f>R7</f>
        <v>518680</v>
      </c>
      <c r="V7" s="144"/>
      <c r="W7" s="144"/>
      <c r="X7" s="144"/>
    </row>
    <row r="8" spans="1:29" ht="42.75" customHeight="1" x14ac:dyDescent="0.25">
      <c r="A8" t="s">
        <v>38</v>
      </c>
      <c r="B8" s="13" t="s">
        <v>39</v>
      </c>
      <c r="C8" s="17"/>
      <c r="D8" s="19"/>
      <c r="E8" s="120"/>
      <c r="F8" s="36">
        <v>0</v>
      </c>
      <c r="G8" s="160"/>
      <c r="H8" s="44">
        <v>360</v>
      </c>
      <c r="I8" s="160"/>
      <c r="J8" s="44">
        <v>1640</v>
      </c>
      <c r="K8" s="160"/>
      <c r="L8" s="36"/>
      <c r="M8" s="160"/>
      <c r="N8" s="44">
        <v>1711</v>
      </c>
      <c r="O8" s="160"/>
      <c r="P8" s="165"/>
      <c r="Q8" s="132"/>
      <c r="R8" s="168"/>
      <c r="S8" s="169"/>
      <c r="T8" s="104"/>
      <c r="U8" s="148"/>
      <c r="V8" s="145"/>
      <c r="W8" s="145"/>
      <c r="X8" s="145"/>
    </row>
    <row r="9" spans="1:29" ht="42.75" customHeight="1" x14ac:dyDescent="0.25">
      <c r="B9" s="116" t="s">
        <v>40</v>
      </c>
      <c r="C9" s="121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</row>
    <row r="10" spans="1:29" ht="51.75" customHeight="1" x14ac:dyDescent="0.25">
      <c r="A10" t="s">
        <v>41</v>
      </c>
      <c r="B10" s="13" t="s">
        <v>54</v>
      </c>
      <c r="C10" s="67"/>
      <c r="D10" s="54"/>
      <c r="E10" s="52" t="s">
        <v>37</v>
      </c>
      <c r="F10" s="52">
        <v>821</v>
      </c>
      <c r="G10" s="50"/>
      <c r="H10" s="53">
        <v>210</v>
      </c>
      <c r="I10" s="54"/>
      <c r="J10" s="54">
        <v>100</v>
      </c>
      <c r="K10" s="54"/>
      <c r="L10" s="54">
        <v>550</v>
      </c>
      <c r="M10" s="54"/>
      <c r="N10" s="54">
        <v>330</v>
      </c>
      <c r="O10" s="50"/>
      <c r="P10" s="80">
        <f>F10+H10+J10+L10+N10</f>
        <v>2011</v>
      </c>
      <c r="Q10" s="57">
        <v>3</v>
      </c>
      <c r="R10" s="170">
        <f>P10*Q10</f>
        <v>6033</v>
      </c>
      <c r="S10" s="171"/>
      <c r="T10" s="54"/>
      <c r="U10" s="81">
        <f>R10*7</f>
        <v>42231</v>
      </c>
      <c r="V10" s="55"/>
      <c r="W10" s="55"/>
      <c r="X10" s="55"/>
    </row>
    <row r="11" spans="1:29" ht="31.5" customHeight="1" x14ac:dyDescent="0.25">
      <c r="A11" s="88" t="s">
        <v>45</v>
      </c>
      <c r="B11" s="129" t="s">
        <v>86</v>
      </c>
      <c r="C11" s="129"/>
      <c r="D11" s="17" t="s">
        <v>48</v>
      </c>
      <c r="E11" s="119" t="s">
        <v>46</v>
      </c>
      <c r="F11" s="36">
        <v>59360</v>
      </c>
      <c r="G11" s="161">
        <f>F11+F12</f>
        <v>64286</v>
      </c>
      <c r="H11" s="48">
        <v>2660</v>
      </c>
      <c r="I11" s="161">
        <f>H11+H12</f>
        <v>3920</v>
      </c>
      <c r="J11" s="44">
        <v>11285</v>
      </c>
      <c r="K11" s="161">
        <f>J11+J12</f>
        <v>11885</v>
      </c>
      <c r="L11" s="44">
        <v>19913</v>
      </c>
      <c r="M11" s="161">
        <f>L11+L12</f>
        <v>23213</v>
      </c>
      <c r="N11" s="44">
        <v>36452</v>
      </c>
      <c r="O11" s="161">
        <f>N11+N12</f>
        <v>38432</v>
      </c>
      <c r="P11" s="158">
        <f>G11+I11+K11+M11+O11</f>
        <v>141736</v>
      </c>
      <c r="Q11" s="131">
        <v>0.7</v>
      </c>
      <c r="R11" s="114" t="s">
        <v>28</v>
      </c>
      <c r="S11" s="106">
        <f>P11*Q11</f>
        <v>99215.2</v>
      </c>
      <c r="T11" s="105">
        <f>S11*12</f>
        <v>1190582.3999999999</v>
      </c>
      <c r="U11" s="147">
        <f>T11*7</f>
        <v>8334076.7999999989</v>
      </c>
      <c r="V11" s="142"/>
      <c r="W11" s="140"/>
      <c r="X11" s="142"/>
    </row>
    <row r="12" spans="1:29" ht="44.25" customHeight="1" x14ac:dyDescent="0.25">
      <c r="A12" s="88"/>
      <c r="B12" s="130"/>
      <c r="C12" s="175"/>
      <c r="D12" s="78" t="s">
        <v>100</v>
      </c>
      <c r="E12" s="120"/>
      <c r="F12" s="76">
        <v>4926</v>
      </c>
      <c r="G12" s="162"/>
      <c r="H12" s="76">
        <v>1260</v>
      </c>
      <c r="I12" s="162"/>
      <c r="J12" s="79">
        <v>600</v>
      </c>
      <c r="K12" s="162"/>
      <c r="L12" s="79">
        <v>3300</v>
      </c>
      <c r="M12" s="162"/>
      <c r="N12" s="79">
        <v>1980</v>
      </c>
      <c r="O12" s="162"/>
      <c r="P12" s="158"/>
      <c r="Q12" s="132"/>
      <c r="R12" s="115"/>
      <c r="S12" s="113"/>
      <c r="T12" s="106"/>
      <c r="U12" s="148"/>
      <c r="V12" s="143"/>
      <c r="W12" s="141"/>
      <c r="X12" s="143"/>
    </row>
    <row r="13" spans="1:29" ht="37.5" customHeight="1" x14ac:dyDescent="0.25">
      <c r="A13" t="s">
        <v>50</v>
      </c>
      <c r="B13" s="10" t="s">
        <v>51</v>
      </c>
      <c r="C13" s="10"/>
      <c r="D13" s="10"/>
      <c r="E13" s="10" t="s">
        <v>22</v>
      </c>
      <c r="F13" s="153">
        <v>24888</v>
      </c>
      <c r="G13" s="154"/>
      <c r="H13" s="153">
        <v>8600</v>
      </c>
      <c r="I13" s="154"/>
      <c r="J13" s="153">
        <v>100</v>
      </c>
      <c r="K13" s="154"/>
      <c r="L13" s="153">
        <v>30000</v>
      </c>
      <c r="M13" s="154"/>
      <c r="N13" s="153">
        <v>80000</v>
      </c>
      <c r="O13" s="154"/>
      <c r="P13" s="21">
        <f>SUM(F13:O13)</f>
        <v>143588</v>
      </c>
      <c r="Q13" s="58">
        <v>3</v>
      </c>
      <c r="R13" s="107">
        <f>P13*Q13</f>
        <v>430764</v>
      </c>
      <c r="S13" s="108"/>
      <c r="T13" s="22"/>
      <c r="U13" s="59">
        <f>R13*7</f>
        <v>3015348</v>
      </c>
      <c r="V13" s="60"/>
      <c r="W13" s="60"/>
      <c r="X13" s="61"/>
    </row>
    <row r="14" spans="1:29" ht="45" x14ac:dyDescent="0.25">
      <c r="B14" s="10" t="s">
        <v>52</v>
      </c>
      <c r="C14" s="10"/>
      <c r="D14" s="10"/>
      <c r="E14" s="10" t="s">
        <v>22</v>
      </c>
      <c r="F14" s="133">
        <v>620</v>
      </c>
      <c r="G14" s="134"/>
      <c r="H14" s="133">
        <v>1500</v>
      </c>
      <c r="I14" s="134"/>
      <c r="J14" s="133">
        <v>3000</v>
      </c>
      <c r="K14" s="134"/>
      <c r="L14" s="133">
        <v>2180</v>
      </c>
      <c r="M14" s="134"/>
      <c r="N14" s="133">
        <v>3200</v>
      </c>
      <c r="O14" s="134"/>
      <c r="P14" s="21">
        <f>SUM(F14:O14)</f>
        <v>10500</v>
      </c>
      <c r="Q14" s="58">
        <v>14</v>
      </c>
      <c r="R14" s="107">
        <f>P14*Q14</f>
        <v>147000</v>
      </c>
      <c r="S14" s="108"/>
      <c r="T14" s="2"/>
      <c r="U14" s="59">
        <f>R14*7</f>
        <v>1029000</v>
      </c>
      <c r="V14" s="60"/>
      <c r="W14" s="60"/>
      <c r="X14" s="61"/>
    </row>
    <row r="15" spans="1:29" ht="45" x14ac:dyDescent="0.25">
      <c r="B15" s="10" t="s">
        <v>53</v>
      </c>
      <c r="C15" s="10"/>
      <c r="D15" s="10"/>
      <c r="E15" s="10" t="s">
        <v>22</v>
      </c>
      <c r="F15" s="133">
        <v>1100</v>
      </c>
      <c r="G15" s="134"/>
      <c r="H15" s="133">
        <v>0</v>
      </c>
      <c r="I15" s="134"/>
      <c r="J15" s="133">
        <v>0</v>
      </c>
      <c r="K15" s="134"/>
      <c r="L15" s="133">
        <v>0</v>
      </c>
      <c r="M15" s="134"/>
      <c r="N15" s="133">
        <v>0</v>
      </c>
      <c r="O15" s="134"/>
      <c r="P15" s="21">
        <f>SUM(F15:O15)</f>
        <v>1100</v>
      </c>
      <c r="Q15" s="58">
        <v>35</v>
      </c>
      <c r="R15" s="107">
        <f>P15*Q15</f>
        <v>38500</v>
      </c>
      <c r="S15" s="108"/>
      <c r="T15" s="22"/>
      <c r="U15" s="59">
        <f>R15*7</f>
        <v>269500</v>
      </c>
      <c r="V15" s="60"/>
      <c r="W15" s="60"/>
      <c r="X15" s="61"/>
    </row>
    <row r="16" spans="1:29" ht="26.25" customHeight="1" x14ac:dyDescent="0.25">
      <c r="B16" s="116" t="s">
        <v>55</v>
      </c>
      <c r="C16" s="12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</row>
    <row r="17" spans="2:24" ht="41.25" customHeight="1" x14ac:dyDescent="0.25">
      <c r="B17" s="10" t="s">
        <v>20</v>
      </c>
      <c r="C17" s="42"/>
      <c r="D17" s="10"/>
      <c r="E17" s="41" t="s">
        <v>37</v>
      </c>
      <c r="F17" s="133">
        <v>64286</v>
      </c>
      <c r="G17" s="134"/>
      <c r="H17" s="133">
        <v>3920</v>
      </c>
      <c r="I17" s="134"/>
      <c r="J17" s="133">
        <v>11885</v>
      </c>
      <c r="K17" s="134"/>
      <c r="L17" s="133">
        <v>23213</v>
      </c>
      <c r="M17" s="134"/>
      <c r="N17" s="133">
        <v>38432</v>
      </c>
      <c r="O17" s="134"/>
      <c r="P17" s="21">
        <f>SUM(F17:O17)</f>
        <v>141736</v>
      </c>
      <c r="Q17" s="43">
        <v>1.5</v>
      </c>
      <c r="R17" s="107">
        <f>P17*Q17</f>
        <v>212604</v>
      </c>
      <c r="S17" s="108"/>
      <c r="T17" s="22"/>
      <c r="U17" s="59">
        <f>R17</f>
        <v>212604</v>
      </c>
      <c r="V17" s="60"/>
      <c r="W17" s="60"/>
    </row>
    <row r="18" spans="2:24" ht="55.5" customHeight="1" x14ac:dyDescent="0.25">
      <c r="B18" s="152" t="s">
        <v>49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37"/>
      <c r="U18" s="82">
        <f>U7+U10+U11+U13+U14+U15+U17</f>
        <v>13421439.799999999</v>
      </c>
      <c r="W18" s="60"/>
    </row>
    <row r="20" spans="2:24" ht="55.5" customHeight="1" x14ac:dyDescent="0.25">
      <c r="B20" s="149" t="s">
        <v>63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1"/>
      <c r="S20" s="27"/>
      <c r="T20" s="27"/>
      <c r="U20" s="27"/>
      <c r="V20" s="27"/>
      <c r="W20" s="27"/>
    </row>
    <row r="21" spans="2:24" ht="43.5" customHeight="1" x14ac:dyDescent="0.25">
      <c r="B21" s="124" t="s">
        <v>5</v>
      </c>
      <c r="C21" s="136" t="s">
        <v>19</v>
      </c>
      <c r="D21" s="135" t="s">
        <v>15</v>
      </c>
      <c r="E21" s="136" t="s">
        <v>16</v>
      </c>
      <c r="F21" s="136" t="s">
        <v>75</v>
      </c>
      <c r="G21" s="136" t="s">
        <v>26</v>
      </c>
      <c r="H21" s="35" t="s">
        <v>6</v>
      </c>
      <c r="I21" s="45" t="s">
        <v>57</v>
      </c>
      <c r="J21" s="46" t="s">
        <v>59</v>
      </c>
      <c r="K21" s="47"/>
      <c r="L21" s="47"/>
      <c r="M21" s="47"/>
      <c r="N21" s="47"/>
      <c r="O21" s="47"/>
      <c r="P21" s="125" t="s">
        <v>1</v>
      </c>
      <c r="Q21" s="125" t="s">
        <v>44</v>
      </c>
      <c r="R21" s="125" t="s">
        <v>0</v>
      </c>
      <c r="S21" s="27" t="s">
        <v>27</v>
      </c>
      <c r="T21" s="27"/>
      <c r="U21" s="27"/>
      <c r="V21" s="27"/>
    </row>
    <row r="22" spans="2:24" ht="63.75" customHeight="1" x14ac:dyDescent="0.25">
      <c r="B22" s="124"/>
      <c r="C22" s="135"/>
      <c r="D22" s="127"/>
      <c r="E22" s="135"/>
      <c r="F22" s="135"/>
      <c r="G22" s="135"/>
      <c r="H22" s="39"/>
      <c r="I22" s="38"/>
      <c r="J22" s="35"/>
      <c r="K22" s="47"/>
      <c r="L22" s="47"/>
      <c r="M22" s="47"/>
      <c r="N22" s="47"/>
      <c r="O22" s="47"/>
      <c r="P22" s="125"/>
      <c r="Q22" s="125"/>
      <c r="R22" s="126"/>
      <c r="S22" s="27"/>
      <c r="T22" s="27"/>
      <c r="U22" s="27"/>
      <c r="V22" s="27"/>
    </row>
    <row r="23" spans="2:24" ht="40.5" customHeight="1" x14ac:dyDescent="0.25">
      <c r="B23" s="6" t="s">
        <v>56</v>
      </c>
      <c r="C23" s="6" t="s">
        <v>33</v>
      </c>
      <c r="D23" s="72">
        <v>30000</v>
      </c>
      <c r="E23" s="72">
        <v>80000</v>
      </c>
      <c r="F23" s="3"/>
      <c r="G23" s="72">
        <f>D23+E23</f>
        <v>110000</v>
      </c>
      <c r="H23" s="65">
        <v>0.4</v>
      </c>
      <c r="I23" s="69">
        <f>H23*G23</f>
        <v>44000</v>
      </c>
      <c r="J23" s="65">
        <f>I23*7</f>
        <v>308000</v>
      </c>
      <c r="K23" s="65"/>
      <c r="L23" s="65"/>
      <c r="M23" s="65"/>
      <c r="N23" s="65"/>
      <c r="O23" s="65"/>
      <c r="P23" s="71"/>
      <c r="Q23" s="61"/>
      <c r="R23" s="61"/>
      <c r="S23" s="27"/>
      <c r="T23" s="27"/>
      <c r="U23" s="27"/>
      <c r="V23" s="27"/>
    </row>
    <row r="24" spans="2:24" ht="93" customHeight="1" x14ac:dyDescent="0.25">
      <c r="B24" s="10" t="s">
        <v>62</v>
      </c>
      <c r="C24" s="34" t="s">
        <v>58</v>
      </c>
      <c r="D24" s="20">
        <v>700</v>
      </c>
      <c r="E24" s="20">
        <v>1866</v>
      </c>
      <c r="F24" s="3"/>
      <c r="G24" s="20">
        <f>D24+E24</f>
        <v>2566</v>
      </c>
      <c r="H24" s="65">
        <v>25</v>
      </c>
      <c r="I24" s="69">
        <f>H24*G24</f>
        <v>64150</v>
      </c>
      <c r="J24" s="65">
        <f>I24*7</f>
        <v>449050</v>
      </c>
      <c r="K24" s="65"/>
      <c r="L24" s="65"/>
      <c r="M24" s="65"/>
      <c r="N24" s="65"/>
      <c r="O24" s="65"/>
      <c r="P24" s="71"/>
      <c r="Q24" s="61"/>
      <c r="R24" s="61"/>
      <c r="S24" s="27"/>
      <c r="T24" s="27"/>
      <c r="U24" s="27"/>
      <c r="V24" s="27"/>
    </row>
    <row r="25" spans="2:24" ht="44.25" customHeight="1" x14ac:dyDescent="0.25">
      <c r="B25" s="63" t="s">
        <v>31</v>
      </c>
      <c r="C25" s="10" t="s">
        <v>32</v>
      </c>
      <c r="D25" s="34">
        <v>3840</v>
      </c>
      <c r="E25" s="64"/>
      <c r="F25" s="6">
        <v>1248</v>
      </c>
      <c r="G25" s="20">
        <f>D25+F25</f>
        <v>5088</v>
      </c>
      <c r="H25" s="66">
        <v>17.170000000000002</v>
      </c>
      <c r="I25" s="70">
        <f>H25*G25</f>
        <v>87360.960000000006</v>
      </c>
      <c r="J25" s="65">
        <f>I25*7</f>
        <v>611526.72000000009</v>
      </c>
      <c r="K25" s="65"/>
      <c r="L25" s="65"/>
      <c r="M25" s="65"/>
      <c r="N25" s="65"/>
      <c r="O25" s="65"/>
      <c r="P25" s="71"/>
      <c r="Q25" s="61"/>
      <c r="R25" s="71"/>
      <c r="S25" s="27"/>
      <c r="T25" s="27"/>
      <c r="U25" s="27"/>
      <c r="V25" s="27"/>
      <c r="W25" s="27"/>
      <c r="X25" s="4"/>
    </row>
    <row r="26" spans="2:24" ht="49.5" customHeight="1" x14ac:dyDescent="0.25">
      <c r="B26" s="10" t="s">
        <v>85</v>
      </c>
      <c r="C26" s="10" t="s">
        <v>21</v>
      </c>
      <c r="H26" s="65">
        <v>5</v>
      </c>
      <c r="P26" s="71"/>
    </row>
    <row r="27" spans="2:24" ht="104.25" customHeight="1" x14ac:dyDescent="0.25">
      <c r="B27" s="10" t="s">
        <v>89</v>
      </c>
      <c r="C27" s="61"/>
    </row>
    <row r="28" spans="2:24" ht="102" customHeight="1" x14ac:dyDescent="0.25">
      <c r="B28" s="10" t="s">
        <v>90</v>
      </c>
      <c r="C28" s="61"/>
    </row>
    <row r="29" spans="2:24" x14ac:dyDescent="0.25">
      <c r="B29" t="s">
        <v>60</v>
      </c>
    </row>
    <row r="30" spans="2:24" x14ac:dyDescent="0.25">
      <c r="B30" t="s">
        <v>61</v>
      </c>
    </row>
    <row r="31" spans="2:24" x14ac:dyDescent="0.25">
      <c r="B31" s="85" t="s">
        <v>64</v>
      </c>
      <c r="C31" s="86"/>
      <c r="D31" s="86"/>
      <c r="E31" s="86"/>
      <c r="F31" s="86"/>
      <c r="G31" s="86"/>
      <c r="H31" s="86"/>
    </row>
  </sheetData>
  <mergeCells count="89">
    <mergeCell ref="C11:C12"/>
    <mergeCell ref="P21:P22"/>
    <mergeCell ref="H15:I15"/>
    <mergeCell ref="O7:O8"/>
    <mergeCell ref="K11:K12"/>
    <mergeCell ref="M11:M12"/>
    <mergeCell ref="O11:O12"/>
    <mergeCell ref="F21:F22"/>
    <mergeCell ref="B16:X16"/>
    <mergeCell ref="F17:G17"/>
    <mergeCell ref="H17:I17"/>
    <mergeCell ref="R17:S17"/>
    <mergeCell ref="J15:K15"/>
    <mergeCell ref="L15:M15"/>
    <mergeCell ref="N15:O15"/>
    <mergeCell ref="J17:K17"/>
    <mergeCell ref="Q21:Q22"/>
    <mergeCell ref="R21:R22"/>
    <mergeCell ref="B31:H31"/>
    <mergeCell ref="J4:K5"/>
    <mergeCell ref="K7:K8"/>
    <mergeCell ref="L4:M5"/>
    <mergeCell ref="M7:M8"/>
    <mergeCell ref="N4:O5"/>
    <mergeCell ref="B18:S18"/>
    <mergeCell ref="B20:R20"/>
    <mergeCell ref="B21:B22"/>
    <mergeCell ref="C21:C22"/>
    <mergeCell ref="D21:D22"/>
    <mergeCell ref="E21:E22"/>
    <mergeCell ref="G21:G22"/>
    <mergeCell ref="R15:S15"/>
    <mergeCell ref="L17:M17"/>
    <mergeCell ref="N17:O17"/>
    <mergeCell ref="F15:G15"/>
    <mergeCell ref="R13:S13"/>
    <mergeCell ref="F14:G14"/>
    <mergeCell ref="H14:I14"/>
    <mergeCell ref="R14:S14"/>
    <mergeCell ref="J14:K14"/>
    <mergeCell ref="L14:M14"/>
    <mergeCell ref="N14:O14"/>
    <mergeCell ref="F13:G13"/>
    <mergeCell ref="H13:I13"/>
    <mergeCell ref="J13:K13"/>
    <mergeCell ref="L13:M13"/>
    <mergeCell ref="N13:O13"/>
    <mergeCell ref="X11:X12"/>
    <mergeCell ref="B9:X9"/>
    <mergeCell ref="R10:S10"/>
    <mergeCell ref="A11:A12"/>
    <mergeCell ref="B11:B12"/>
    <mergeCell ref="E11:E12"/>
    <mergeCell ref="G11:G12"/>
    <mergeCell ref="I11:I12"/>
    <mergeCell ref="P11:P12"/>
    <mergeCell ref="Q11:Q12"/>
    <mergeCell ref="R11:R12"/>
    <mergeCell ref="S11:S12"/>
    <mergeCell ref="T11:T12"/>
    <mergeCell ref="U11:U12"/>
    <mergeCell ref="V11:V12"/>
    <mergeCell ref="W11:W12"/>
    <mergeCell ref="X7:X8"/>
    <mergeCell ref="U4:U5"/>
    <mergeCell ref="V4:V5"/>
    <mergeCell ref="W4:W5"/>
    <mergeCell ref="X4:X5"/>
    <mergeCell ref="A6:X6"/>
    <mergeCell ref="E7:E8"/>
    <mergeCell ref="G7:G8"/>
    <mergeCell ref="I7:I8"/>
    <mergeCell ref="P7:P8"/>
    <mergeCell ref="Q7:Q8"/>
    <mergeCell ref="R7:S8"/>
    <mergeCell ref="T7:T8"/>
    <mergeCell ref="U7:U8"/>
    <mergeCell ref="V7:V8"/>
    <mergeCell ref="W7:W8"/>
    <mergeCell ref="A1:X1"/>
    <mergeCell ref="A2:X2"/>
    <mergeCell ref="A3:X3"/>
    <mergeCell ref="A4:D5"/>
    <mergeCell ref="E4:E5"/>
    <mergeCell ref="F4:G5"/>
    <mergeCell ref="H4:I5"/>
    <mergeCell ref="P4:P5"/>
    <mergeCell ref="Q4:Q5"/>
    <mergeCell ref="R4:T5"/>
  </mergeCells>
  <pageMargins left="0.7" right="0.7" top="0.75" bottom="0.75" header="0.3" footer="0.3"/>
  <pageSetup paperSize="8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opLeftCell="B1" zoomScale="82" zoomScaleNormal="82" workbookViewId="0">
      <selection activeCell="B15" sqref="A1:O15"/>
    </sheetView>
  </sheetViews>
  <sheetFormatPr defaultRowHeight="15" x14ac:dyDescent="0.25"/>
  <cols>
    <col min="1" max="1" width="4.5703125" customWidth="1"/>
    <col min="2" max="3" width="36.5703125" customWidth="1"/>
    <col min="4" max="4" width="32.140625" customWidth="1"/>
    <col min="5" max="5" width="36" customWidth="1"/>
    <col min="6" max="7" width="14.7109375" customWidth="1"/>
    <col min="8" max="8" width="16.7109375" customWidth="1"/>
    <col min="9" max="9" width="20.28515625" customWidth="1"/>
    <col min="10" max="10" width="20" customWidth="1"/>
    <col min="11" max="11" width="17.28515625" customWidth="1"/>
    <col min="12" max="12" width="16.7109375" customWidth="1"/>
    <col min="13" max="13" width="13.140625" style="5" customWidth="1"/>
    <col min="14" max="14" width="14.42578125" style="5" customWidth="1"/>
    <col min="15" max="15" width="22" style="5" customWidth="1"/>
  </cols>
  <sheetData>
    <row r="1" spans="1:20" ht="27" customHeight="1" x14ac:dyDescent="0.25">
      <c r="A1" s="87" t="s">
        <v>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7"/>
      <c r="Q1" s="7"/>
      <c r="R1" s="7"/>
      <c r="S1" s="7"/>
      <c r="T1" s="4"/>
    </row>
    <row r="2" spans="1:20" ht="105.75" customHeight="1" x14ac:dyDescent="0.25">
      <c r="A2" s="90" t="s">
        <v>79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8"/>
      <c r="Q2" s="8"/>
      <c r="R2" s="8"/>
      <c r="S2" s="8"/>
      <c r="T2" s="4"/>
    </row>
    <row r="3" spans="1:20" ht="25.5" customHeight="1" x14ac:dyDescent="0.25">
      <c r="A3" s="91" t="s">
        <v>82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"/>
      <c r="Q3" s="9"/>
      <c r="R3" s="9"/>
      <c r="S3" s="9"/>
      <c r="T3" s="4"/>
    </row>
    <row r="4" spans="1:20" ht="55.5" customHeight="1" x14ac:dyDescent="0.25">
      <c r="B4" s="37" t="s">
        <v>68</v>
      </c>
      <c r="C4" s="37" t="s">
        <v>67</v>
      </c>
      <c r="D4" s="37" t="s">
        <v>69</v>
      </c>
      <c r="E4" s="37" t="s">
        <v>70</v>
      </c>
      <c r="F4" s="37" t="s">
        <v>71</v>
      </c>
      <c r="G4" s="37"/>
      <c r="H4" s="37"/>
      <c r="I4" s="37"/>
      <c r="J4" s="37"/>
      <c r="K4" s="37"/>
      <c r="L4" s="37"/>
      <c r="M4" s="37"/>
      <c r="N4" s="37"/>
      <c r="O4" s="37"/>
    </row>
    <row r="5" spans="1:20" s="24" customFormat="1" ht="30" customHeight="1" x14ac:dyDescent="0.25">
      <c r="B5" s="138" t="s">
        <v>7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20" s="24" customFormat="1" ht="30" customHeight="1" x14ac:dyDescent="0.25">
      <c r="B6" s="15" t="s">
        <v>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0" s="24" customFormat="1" ht="30" customHeight="1" x14ac:dyDescent="0.25">
      <c r="B7" s="14" t="s">
        <v>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0" s="24" customFormat="1" ht="30" customHeight="1" x14ac:dyDescent="0.25">
      <c r="B8" s="14" t="s">
        <v>30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20" s="24" customFormat="1" ht="30" customHeight="1" x14ac:dyDescent="0.25">
      <c r="B9" s="11" t="s">
        <v>10</v>
      </c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20" s="24" customFormat="1" ht="30" customHeight="1" x14ac:dyDescent="0.25">
      <c r="B10" s="40" t="s">
        <v>65</v>
      </c>
      <c r="C10" s="40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20" s="24" customFormat="1" ht="39.75" customHeight="1" x14ac:dyDescent="0.25">
      <c r="B11" s="40" t="s">
        <v>66</v>
      </c>
      <c r="C11" s="40"/>
      <c r="D11" s="11"/>
      <c r="E11" s="11"/>
      <c r="F11" s="11"/>
      <c r="G11" s="11"/>
      <c r="H11" s="11"/>
      <c r="I11" s="11"/>
      <c r="J11" s="11"/>
      <c r="K11" s="11"/>
      <c r="L11" s="11"/>
      <c r="M11" s="25"/>
      <c r="N11" s="25"/>
      <c r="O11" s="25"/>
    </row>
    <row r="12" spans="1:20" s="24" customFormat="1" ht="63" customHeight="1" x14ac:dyDescent="0.25">
      <c r="B12" s="11" t="s">
        <v>98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6"/>
      <c r="N12" s="26"/>
      <c r="O12" s="26"/>
    </row>
    <row r="13" spans="1:20" ht="15" customHeight="1" x14ac:dyDescent="0.25">
      <c r="M13"/>
      <c r="N13"/>
      <c r="O13"/>
    </row>
    <row r="14" spans="1:20" ht="13.9" customHeight="1" thickBot="1" x14ac:dyDescent="0.3"/>
    <row r="15" spans="1:20" ht="48.75" customHeight="1" thickBot="1" x14ac:dyDescent="0.3">
      <c r="B15" s="163" t="s">
        <v>76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</row>
  </sheetData>
  <mergeCells count="5">
    <mergeCell ref="A1:O1"/>
    <mergeCell ref="A3:O3"/>
    <mergeCell ref="B5:O5"/>
    <mergeCell ref="B15:O15"/>
    <mergeCell ref="A2:O2"/>
  </mergeCells>
  <pageMargins left="0.7" right="0.7" top="0.75" bottom="0.75" header="0.3" footer="0.3"/>
  <pageSetup paperSize="8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I19" zoomScale="82" zoomScaleNormal="82" workbookViewId="0">
      <selection activeCell="Q32" sqref="A1:R32"/>
    </sheetView>
  </sheetViews>
  <sheetFormatPr defaultRowHeight="15" x14ac:dyDescent="0.25"/>
  <cols>
    <col min="1" max="1" width="4.5703125" customWidth="1"/>
    <col min="2" max="3" width="36.5703125" customWidth="1"/>
    <col min="4" max="4" width="20.7109375" customWidth="1"/>
    <col min="5" max="7" width="14.7109375" customWidth="1"/>
    <col min="8" max="8" width="16.7109375" customWidth="1"/>
    <col min="9" max="9" width="20.28515625" customWidth="1"/>
    <col min="10" max="10" width="20" customWidth="1"/>
    <col min="11" max="11" width="17.28515625" customWidth="1"/>
    <col min="12" max="12" width="16.7109375" customWidth="1"/>
    <col min="13" max="13" width="13.140625" style="5" customWidth="1"/>
    <col min="14" max="14" width="14.42578125" style="5" customWidth="1"/>
    <col min="15" max="15" width="22" style="5" customWidth="1"/>
    <col min="16" max="16" width="29.28515625" customWidth="1"/>
    <col min="17" max="17" width="31.85546875" customWidth="1"/>
  </cols>
  <sheetData>
    <row r="1" spans="1:23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7"/>
      <c r="T1" s="7"/>
      <c r="U1" s="7"/>
      <c r="V1" s="7"/>
      <c r="W1" s="4"/>
    </row>
    <row r="2" spans="1:23" ht="105.75" customHeight="1" x14ac:dyDescent="0.25">
      <c r="A2" s="90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9"/>
      <c r="S2" s="8"/>
      <c r="T2" s="8"/>
      <c r="U2" s="8"/>
      <c r="V2" s="8"/>
      <c r="W2" s="4"/>
    </row>
    <row r="3" spans="1:23" ht="25.5" customHeight="1" thickBot="1" x14ac:dyDescent="0.3">
      <c r="A3" s="91" t="s">
        <v>83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9"/>
      <c r="S3" s="9"/>
      <c r="T3" s="9"/>
      <c r="U3" s="9"/>
      <c r="V3" s="9"/>
      <c r="W3" s="4"/>
    </row>
    <row r="4" spans="1:23" ht="60.75" customHeight="1" x14ac:dyDescent="0.25">
      <c r="A4" s="92" t="s">
        <v>2</v>
      </c>
      <c r="B4" s="93"/>
      <c r="C4" s="93"/>
      <c r="D4" s="94"/>
      <c r="E4" s="128" t="s">
        <v>19</v>
      </c>
      <c r="F4" s="176" t="s">
        <v>93</v>
      </c>
      <c r="G4" s="177"/>
      <c r="H4" s="180" t="s">
        <v>94</v>
      </c>
      <c r="I4" s="177"/>
      <c r="J4" s="155" t="s">
        <v>25</v>
      </c>
      <c r="K4" s="127" t="s">
        <v>43</v>
      </c>
      <c r="L4" s="97" t="s">
        <v>29</v>
      </c>
      <c r="M4" s="98"/>
      <c r="N4" s="99"/>
      <c r="O4" s="146" t="s">
        <v>42</v>
      </c>
      <c r="P4" s="139" t="s">
        <v>1</v>
      </c>
      <c r="Q4" s="139" t="s">
        <v>44</v>
      </c>
      <c r="R4" s="139" t="s">
        <v>0</v>
      </c>
    </row>
    <row r="5" spans="1:23" ht="41.25" customHeight="1" x14ac:dyDescent="0.25">
      <c r="A5" s="95"/>
      <c r="B5" s="96"/>
      <c r="C5" s="96"/>
      <c r="D5" s="89"/>
      <c r="E5" s="136"/>
      <c r="F5" s="178"/>
      <c r="G5" s="179"/>
      <c r="H5" s="181"/>
      <c r="I5" s="179"/>
      <c r="J5" s="124"/>
      <c r="K5" s="128"/>
      <c r="L5" s="100"/>
      <c r="M5" s="101"/>
      <c r="N5" s="102"/>
      <c r="O5" s="125"/>
      <c r="P5" s="125"/>
      <c r="Q5" s="125"/>
      <c r="R5" s="125"/>
    </row>
    <row r="6" spans="1:23" ht="41.25" customHeight="1" x14ac:dyDescent="0.25">
      <c r="A6" s="116" t="s">
        <v>73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8"/>
    </row>
    <row r="7" spans="1:23" ht="48" customHeight="1" x14ac:dyDescent="0.25">
      <c r="A7" t="s">
        <v>35</v>
      </c>
      <c r="B7" s="17" t="s">
        <v>36</v>
      </c>
      <c r="C7" s="17"/>
      <c r="D7" s="19"/>
      <c r="E7" s="119" t="s">
        <v>37</v>
      </c>
      <c r="F7" s="36">
        <v>13064</v>
      </c>
      <c r="G7" s="159">
        <v>13940</v>
      </c>
      <c r="H7" s="36">
        <v>31568</v>
      </c>
      <c r="I7" s="159">
        <v>32228</v>
      </c>
      <c r="J7" s="156">
        <f>G7+I7</f>
        <v>46168</v>
      </c>
      <c r="K7" s="131">
        <v>4</v>
      </c>
      <c r="L7" s="109">
        <f>J7*K7</f>
        <v>184672</v>
      </c>
      <c r="M7" s="110"/>
      <c r="N7" s="103"/>
      <c r="O7" s="131">
        <f>L7</f>
        <v>184672</v>
      </c>
      <c r="P7" s="144"/>
      <c r="Q7" s="144"/>
      <c r="R7" s="144"/>
    </row>
    <row r="8" spans="1:23" ht="42.75" customHeight="1" x14ac:dyDescent="0.25">
      <c r="A8" t="s">
        <v>38</v>
      </c>
      <c r="B8" s="13" t="s">
        <v>39</v>
      </c>
      <c r="C8" s="17"/>
      <c r="D8" s="19"/>
      <c r="E8" s="120"/>
      <c r="F8" s="36">
        <v>876</v>
      </c>
      <c r="G8" s="160"/>
      <c r="H8" s="44">
        <v>660</v>
      </c>
      <c r="I8" s="160"/>
      <c r="J8" s="157"/>
      <c r="K8" s="132"/>
      <c r="L8" s="111"/>
      <c r="M8" s="112"/>
      <c r="N8" s="104"/>
      <c r="O8" s="132"/>
      <c r="P8" s="145"/>
      <c r="Q8" s="145"/>
      <c r="R8" s="145"/>
    </row>
    <row r="9" spans="1:23" ht="42.75" customHeight="1" x14ac:dyDescent="0.25">
      <c r="B9" s="116" t="s">
        <v>40</v>
      </c>
      <c r="C9" s="121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</row>
    <row r="10" spans="1:23" ht="51.75" customHeight="1" x14ac:dyDescent="0.25">
      <c r="A10" t="s">
        <v>41</v>
      </c>
      <c r="B10" s="13" t="s">
        <v>54</v>
      </c>
      <c r="C10" s="67"/>
      <c r="D10" s="49"/>
      <c r="E10" s="6" t="s">
        <v>37</v>
      </c>
      <c r="F10" s="44">
        <v>532</v>
      </c>
      <c r="G10" s="50"/>
      <c r="H10" s="44">
        <v>660</v>
      </c>
      <c r="I10" s="50"/>
      <c r="J10" s="44">
        <f>F10+H10</f>
        <v>1192</v>
      </c>
      <c r="K10" s="57">
        <v>3</v>
      </c>
      <c r="L10" s="122">
        <f>J10*K10</f>
        <v>3576</v>
      </c>
      <c r="M10" s="123"/>
      <c r="N10" s="54"/>
      <c r="O10" s="56">
        <f>L10*7</f>
        <v>25032</v>
      </c>
      <c r="P10" s="55"/>
      <c r="Q10" s="55"/>
      <c r="R10" s="55"/>
    </row>
    <row r="11" spans="1:23" ht="31.5" customHeight="1" x14ac:dyDescent="0.25">
      <c r="A11" s="88" t="s">
        <v>45</v>
      </c>
      <c r="B11" s="129" t="s">
        <v>86</v>
      </c>
      <c r="C11" s="68"/>
      <c r="D11" s="17" t="s">
        <v>48</v>
      </c>
      <c r="E11" s="119" t="s">
        <v>46</v>
      </c>
      <c r="F11" s="36">
        <v>13940</v>
      </c>
      <c r="G11" s="161">
        <f>F11+F12</f>
        <v>17132</v>
      </c>
      <c r="H11" s="75">
        <v>32228</v>
      </c>
      <c r="I11" s="161">
        <f>H11+H12</f>
        <v>36188</v>
      </c>
      <c r="J11" s="161">
        <f>+G11+I11</f>
        <v>53320</v>
      </c>
      <c r="K11" s="131">
        <v>0.7</v>
      </c>
      <c r="L11" s="114" t="s">
        <v>28</v>
      </c>
      <c r="M11" s="182">
        <f>J11*K11</f>
        <v>37324</v>
      </c>
      <c r="N11" s="184">
        <f>M11*12</f>
        <v>447888</v>
      </c>
      <c r="O11" s="147">
        <f>N11*7</f>
        <v>3135216</v>
      </c>
      <c r="P11" s="142"/>
      <c r="Q11" s="140"/>
      <c r="R11" s="142"/>
    </row>
    <row r="12" spans="1:23" ht="40.5" customHeight="1" x14ac:dyDescent="0.25">
      <c r="A12" s="88"/>
      <c r="B12" s="130"/>
      <c r="C12" s="62"/>
      <c r="D12" s="10" t="s">
        <v>102</v>
      </c>
      <c r="E12" s="120"/>
      <c r="F12" s="76">
        <v>3192</v>
      </c>
      <c r="G12" s="162"/>
      <c r="H12" s="76">
        <v>3960</v>
      </c>
      <c r="I12" s="162"/>
      <c r="J12" s="162"/>
      <c r="K12" s="132"/>
      <c r="L12" s="115"/>
      <c r="M12" s="183"/>
      <c r="N12" s="182"/>
      <c r="O12" s="148"/>
      <c r="P12" s="143"/>
      <c r="Q12" s="141"/>
      <c r="R12" s="143"/>
    </row>
    <row r="13" spans="1:23" ht="37.5" customHeight="1" x14ac:dyDescent="0.25">
      <c r="A13" t="s">
        <v>50</v>
      </c>
      <c r="B13" s="10" t="s">
        <v>51</v>
      </c>
      <c r="C13" s="10"/>
      <c r="D13" s="10"/>
      <c r="E13" s="10" t="s">
        <v>22</v>
      </c>
      <c r="F13" s="153">
        <v>12300</v>
      </c>
      <c r="G13" s="154"/>
      <c r="H13" s="153">
        <v>12368</v>
      </c>
      <c r="I13" s="154"/>
      <c r="J13" s="21">
        <f>F13+H13</f>
        <v>24668</v>
      </c>
      <c r="K13" s="58">
        <v>3</v>
      </c>
      <c r="L13" s="107">
        <f>J13*K13</f>
        <v>74004</v>
      </c>
      <c r="M13" s="108"/>
      <c r="N13" s="22"/>
      <c r="O13" s="59">
        <f>L13*7</f>
        <v>518028</v>
      </c>
      <c r="P13" s="60"/>
      <c r="Q13" s="60"/>
      <c r="R13" s="61"/>
    </row>
    <row r="14" spans="1:23" ht="45" x14ac:dyDescent="0.25">
      <c r="B14" s="10" t="s">
        <v>52</v>
      </c>
      <c r="C14" s="10"/>
      <c r="D14" s="10"/>
      <c r="E14" s="10" t="s">
        <v>22</v>
      </c>
      <c r="F14" s="133">
        <v>1800</v>
      </c>
      <c r="G14" s="134"/>
      <c r="H14" s="133">
        <v>5900</v>
      </c>
      <c r="I14" s="134"/>
      <c r="J14" s="21">
        <f>F14+H14</f>
        <v>7700</v>
      </c>
      <c r="K14" s="58">
        <v>14</v>
      </c>
      <c r="L14" s="107">
        <f>J14*K14</f>
        <v>107800</v>
      </c>
      <c r="M14" s="108"/>
      <c r="N14" s="2"/>
      <c r="O14" s="59">
        <f>L14*7</f>
        <v>754600</v>
      </c>
      <c r="P14" s="60"/>
      <c r="Q14" s="60"/>
      <c r="R14" s="61"/>
    </row>
    <row r="15" spans="1:23" ht="45" x14ac:dyDescent="0.25">
      <c r="B15" s="10" t="s">
        <v>53</v>
      </c>
      <c r="C15" s="10"/>
      <c r="D15" s="10"/>
      <c r="E15" s="10" t="s">
        <v>22</v>
      </c>
      <c r="F15" s="133">
        <v>700</v>
      </c>
      <c r="G15" s="134"/>
      <c r="H15" s="133">
        <v>300</v>
      </c>
      <c r="I15" s="134"/>
      <c r="J15" s="21">
        <f>F15+H15</f>
        <v>1000</v>
      </c>
      <c r="K15" s="58">
        <v>35</v>
      </c>
      <c r="L15" s="107">
        <f>J15*K15</f>
        <v>35000</v>
      </c>
      <c r="M15" s="108"/>
      <c r="N15" s="22"/>
      <c r="O15" s="59">
        <f>L15*7</f>
        <v>245000</v>
      </c>
      <c r="P15" s="60"/>
      <c r="Q15" s="60"/>
      <c r="R15" s="61"/>
    </row>
    <row r="16" spans="1:23" ht="26.25" customHeight="1" x14ac:dyDescent="0.25">
      <c r="B16" s="116" t="s">
        <v>55</v>
      </c>
      <c r="C16" s="12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</row>
    <row r="17" spans="2:18" ht="41.25" customHeight="1" x14ac:dyDescent="0.25">
      <c r="B17" s="10" t="s">
        <v>20</v>
      </c>
      <c r="C17" s="42"/>
      <c r="D17" s="10"/>
      <c r="E17" s="41" t="s">
        <v>37</v>
      </c>
      <c r="F17" s="133">
        <v>17132</v>
      </c>
      <c r="G17" s="134"/>
      <c r="H17" s="185">
        <v>36188</v>
      </c>
      <c r="I17" s="186"/>
      <c r="J17" s="83">
        <f>F17+H17</f>
        <v>53320</v>
      </c>
      <c r="K17" s="43">
        <v>1.5</v>
      </c>
      <c r="L17" s="187">
        <f>J17*K17</f>
        <v>79980</v>
      </c>
      <c r="M17" s="188"/>
      <c r="N17" s="22"/>
      <c r="O17" s="84">
        <f>L17</f>
        <v>79980</v>
      </c>
      <c r="P17" s="60"/>
      <c r="Q17" s="60"/>
    </row>
    <row r="18" spans="2:18" ht="55.5" customHeight="1" x14ac:dyDescent="0.25">
      <c r="B18" s="152" t="s">
        <v>49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37"/>
      <c r="O18" s="74">
        <f>O7+O10+O11+O13+O14+O15+O17</f>
        <v>4942528</v>
      </c>
      <c r="Q18" s="60"/>
    </row>
    <row r="20" spans="2:18" ht="55.5" customHeight="1" x14ac:dyDescent="0.25">
      <c r="B20" s="149" t="s">
        <v>63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1"/>
      <c r="M20" s="27"/>
      <c r="N20" s="27"/>
      <c r="O20" s="27"/>
      <c r="P20" s="27"/>
      <c r="Q20" s="27"/>
    </row>
    <row r="21" spans="2:18" ht="43.5" customHeight="1" x14ac:dyDescent="0.25">
      <c r="B21" s="124" t="s">
        <v>5</v>
      </c>
      <c r="C21" s="136" t="s">
        <v>19</v>
      </c>
      <c r="D21" s="143" t="s">
        <v>95</v>
      </c>
      <c r="E21" s="142" t="s">
        <v>96</v>
      </c>
      <c r="F21" s="136" t="s">
        <v>26</v>
      </c>
      <c r="G21" s="137" t="s">
        <v>6</v>
      </c>
      <c r="H21" s="136" t="s">
        <v>57</v>
      </c>
      <c r="I21" s="100" t="s">
        <v>59</v>
      </c>
      <c r="J21" s="125" t="s">
        <v>1</v>
      </c>
      <c r="K21" s="125" t="s">
        <v>44</v>
      </c>
      <c r="L21" s="125" t="s">
        <v>0</v>
      </c>
      <c r="M21" s="27" t="s">
        <v>27</v>
      </c>
      <c r="N21" s="27"/>
      <c r="O21" s="27"/>
      <c r="P21" s="27"/>
    </row>
    <row r="22" spans="2:18" ht="63.75" customHeight="1" x14ac:dyDescent="0.25">
      <c r="B22" s="124"/>
      <c r="C22" s="135"/>
      <c r="D22" s="189"/>
      <c r="E22" s="143"/>
      <c r="F22" s="135"/>
      <c r="G22" s="138"/>
      <c r="H22" s="135"/>
      <c r="I22" s="137"/>
      <c r="J22" s="125"/>
      <c r="K22" s="125"/>
      <c r="L22" s="126"/>
      <c r="M22" s="27"/>
      <c r="N22" s="27"/>
      <c r="O22" s="27"/>
      <c r="P22" s="27"/>
    </row>
    <row r="23" spans="2:18" ht="40.5" customHeight="1" x14ac:dyDescent="0.25">
      <c r="B23" s="6" t="s">
        <v>56</v>
      </c>
      <c r="C23" s="6" t="s">
        <v>33</v>
      </c>
      <c r="D23" s="64"/>
      <c r="E23" s="64"/>
      <c r="F23" s="72"/>
      <c r="G23" s="65">
        <v>0.4</v>
      </c>
      <c r="H23" s="69">
        <f>G23*F23</f>
        <v>0</v>
      </c>
      <c r="I23" s="65">
        <f>H23*7</f>
        <v>0</v>
      </c>
      <c r="J23" s="71"/>
      <c r="K23" s="61"/>
      <c r="L23" s="61"/>
      <c r="M23" s="27"/>
      <c r="N23" s="27"/>
      <c r="O23" s="27"/>
      <c r="P23" s="27"/>
    </row>
    <row r="24" spans="2:18" ht="93" customHeight="1" x14ac:dyDescent="0.25">
      <c r="B24" s="10" t="s">
        <v>62</v>
      </c>
      <c r="C24" s="34" t="s">
        <v>58</v>
      </c>
      <c r="D24" s="64"/>
      <c r="E24" s="64"/>
      <c r="F24" s="20"/>
      <c r="G24" s="65">
        <v>25</v>
      </c>
      <c r="H24" s="69">
        <f>G24*F24</f>
        <v>0</v>
      </c>
      <c r="I24" s="65">
        <f>H24*7</f>
        <v>0</v>
      </c>
      <c r="J24" s="71"/>
      <c r="K24" s="61"/>
      <c r="L24" s="61"/>
      <c r="M24" s="27"/>
      <c r="N24" s="27"/>
      <c r="O24" s="27"/>
      <c r="P24" s="27"/>
    </row>
    <row r="25" spans="2:18" ht="44.25" customHeight="1" x14ac:dyDescent="0.25">
      <c r="B25" s="63" t="s">
        <v>31</v>
      </c>
      <c r="C25" s="10" t="s">
        <v>32</v>
      </c>
      <c r="D25" s="64"/>
      <c r="E25" s="64"/>
      <c r="F25" s="52"/>
      <c r="G25" s="66">
        <v>17.170000000000002</v>
      </c>
      <c r="H25" s="70">
        <f>G25*F25</f>
        <v>0</v>
      </c>
      <c r="I25" s="65">
        <f>H25*7</f>
        <v>0</v>
      </c>
      <c r="J25" s="71"/>
      <c r="K25" s="61"/>
      <c r="L25" s="71"/>
      <c r="M25" s="27"/>
      <c r="N25" s="27"/>
      <c r="O25" s="27"/>
      <c r="P25" s="27"/>
      <c r="Q25" s="27"/>
      <c r="R25" s="4"/>
    </row>
    <row r="26" spans="2:18" ht="49.5" customHeight="1" x14ac:dyDescent="0.25">
      <c r="B26" s="10" t="s">
        <v>85</v>
      </c>
      <c r="C26" s="10" t="s">
        <v>21</v>
      </c>
      <c r="G26" s="65">
        <v>5</v>
      </c>
      <c r="J26" s="71"/>
    </row>
    <row r="27" spans="2:18" ht="104.25" customHeight="1" x14ac:dyDescent="0.25">
      <c r="B27" s="10" t="s">
        <v>91</v>
      </c>
      <c r="C27" s="61"/>
    </row>
    <row r="28" spans="2:18" ht="102" customHeight="1" x14ac:dyDescent="0.25">
      <c r="B28" s="10" t="s">
        <v>92</v>
      </c>
      <c r="C28" s="61"/>
    </row>
    <row r="29" spans="2:18" x14ac:dyDescent="0.25">
      <c r="B29" t="s">
        <v>60</v>
      </c>
    </row>
    <row r="30" spans="2:18" x14ac:dyDescent="0.25">
      <c r="B30" t="s">
        <v>61</v>
      </c>
    </row>
    <row r="31" spans="2:18" x14ac:dyDescent="0.25">
      <c r="B31" s="85" t="s">
        <v>64</v>
      </c>
      <c r="C31" s="86"/>
      <c r="D31" s="86"/>
      <c r="E31" s="86"/>
      <c r="F31" s="86"/>
      <c r="G31" s="86"/>
      <c r="H31" s="86"/>
    </row>
  </sheetData>
  <mergeCells count="69">
    <mergeCell ref="J21:J22"/>
    <mergeCell ref="K21:K22"/>
    <mergeCell ref="L21:L22"/>
    <mergeCell ref="B31:H31"/>
    <mergeCell ref="B18:M18"/>
    <mergeCell ref="B20:L20"/>
    <mergeCell ref="B21:B22"/>
    <mergeCell ref="C21:C22"/>
    <mergeCell ref="D21:D22"/>
    <mergeCell ref="E21:E22"/>
    <mergeCell ref="F21:F22"/>
    <mergeCell ref="G21:G22"/>
    <mergeCell ref="H21:H22"/>
    <mergeCell ref="I21:I22"/>
    <mergeCell ref="F15:G15"/>
    <mergeCell ref="H15:I15"/>
    <mergeCell ref="L15:M15"/>
    <mergeCell ref="B16:R16"/>
    <mergeCell ref="F17:G17"/>
    <mergeCell ref="H17:I17"/>
    <mergeCell ref="L17:M17"/>
    <mergeCell ref="F13:G13"/>
    <mergeCell ref="H13:I13"/>
    <mergeCell ref="L13:M13"/>
    <mergeCell ref="F14:G14"/>
    <mergeCell ref="H14:I14"/>
    <mergeCell ref="L14:M14"/>
    <mergeCell ref="R11:R12"/>
    <mergeCell ref="B9:R9"/>
    <mergeCell ref="L10:M10"/>
    <mergeCell ref="A11:A12"/>
    <mergeCell ref="B11:B12"/>
    <mergeCell ref="E11:E12"/>
    <mergeCell ref="G11:G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7:R8"/>
    <mergeCell ref="O4:O5"/>
    <mergeCell ref="P4:P5"/>
    <mergeCell ref="Q4:Q5"/>
    <mergeCell ref="R4:R5"/>
    <mergeCell ref="A6:R6"/>
    <mergeCell ref="E7:E8"/>
    <mergeCell ref="G7:G8"/>
    <mergeCell ref="I7:I8"/>
    <mergeCell ref="J7:J8"/>
    <mergeCell ref="K7:K8"/>
    <mergeCell ref="L7:M8"/>
    <mergeCell ref="N7:N8"/>
    <mergeCell ref="O7:O8"/>
    <mergeCell ref="P7:P8"/>
    <mergeCell ref="Q7:Q8"/>
    <mergeCell ref="A1:R1"/>
    <mergeCell ref="A2:R2"/>
    <mergeCell ref="A3:R3"/>
    <mergeCell ref="A4:D5"/>
    <mergeCell ref="E4:E5"/>
    <mergeCell ref="F4:G5"/>
    <mergeCell ref="H4:I5"/>
    <mergeCell ref="J4:J5"/>
    <mergeCell ref="K4:K5"/>
    <mergeCell ref="L4:N5"/>
  </mergeCells>
  <pageMargins left="0.7" right="0.7" top="0.75" bottom="0.75" header="0.3" footer="0.3"/>
  <pageSetup paperSize="8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C1" zoomScale="82" zoomScaleNormal="82" workbookViewId="0">
      <selection activeCell="N23" sqref="N23"/>
    </sheetView>
  </sheetViews>
  <sheetFormatPr defaultRowHeight="15" x14ac:dyDescent="0.25"/>
  <cols>
    <col min="1" max="1" width="4.5703125" customWidth="1"/>
    <col min="2" max="3" width="36.5703125" customWidth="1"/>
    <col min="4" max="4" width="32.140625" customWidth="1"/>
    <col min="5" max="5" width="36" customWidth="1"/>
    <col min="6" max="7" width="14.7109375" customWidth="1"/>
    <col min="8" max="8" width="16.7109375" customWidth="1"/>
    <col min="9" max="9" width="20.28515625" customWidth="1"/>
    <col min="10" max="10" width="20" customWidth="1"/>
    <col min="11" max="11" width="17.28515625" customWidth="1"/>
    <col min="12" max="12" width="16.7109375" customWidth="1"/>
    <col min="13" max="13" width="13.140625" style="5" customWidth="1"/>
    <col min="14" max="14" width="14.42578125" style="5" customWidth="1"/>
    <col min="15" max="15" width="22" style="5" customWidth="1"/>
  </cols>
  <sheetData>
    <row r="1" spans="1:20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7"/>
      <c r="Q1" s="7"/>
      <c r="R1" s="7"/>
      <c r="S1" s="7"/>
      <c r="T1" s="4"/>
    </row>
    <row r="2" spans="1:20" ht="105.75" customHeight="1" x14ac:dyDescent="0.25">
      <c r="A2" s="90" t="s">
        <v>79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8"/>
      <c r="Q2" s="8"/>
      <c r="R2" s="8"/>
      <c r="S2" s="8"/>
      <c r="T2" s="4"/>
    </row>
    <row r="3" spans="1:20" ht="25.5" customHeight="1" x14ac:dyDescent="0.25">
      <c r="A3" s="91" t="s">
        <v>83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9"/>
      <c r="Q3" s="9"/>
      <c r="R3" s="9"/>
      <c r="S3" s="9"/>
      <c r="T3" s="4"/>
    </row>
    <row r="4" spans="1:20" ht="55.5" customHeight="1" x14ac:dyDescent="0.25">
      <c r="B4" s="37" t="s">
        <v>68</v>
      </c>
      <c r="C4" s="37" t="s">
        <v>67</v>
      </c>
      <c r="D4" s="37" t="s">
        <v>69</v>
      </c>
      <c r="E4" s="37" t="s">
        <v>70</v>
      </c>
      <c r="F4" s="37" t="s">
        <v>71</v>
      </c>
      <c r="G4" s="37"/>
      <c r="H4" s="37"/>
      <c r="I4" s="37"/>
      <c r="J4" s="37"/>
      <c r="K4" s="37"/>
      <c r="L4" s="37"/>
      <c r="M4" s="37"/>
      <c r="N4" s="37"/>
      <c r="O4" s="37"/>
    </row>
    <row r="5" spans="1:20" s="24" customFormat="1" ht="30" customHeight="1" x14ac:dyDescent="0.25">
      <c r="B5" s="127" t="s">
        <v>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20" s="24" customFormat="1" ht="30" customHeight="1" x14ac:dyDescent="0.25">
      <c r="B6" s="15" t="s">
        <v>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0" s="24" customFormat="1" ht="30" customHeight="1" x14ac:dyDescent="0.25">
      <c r="B7" s="14" t="s">
        <v>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0" s="24" customFormat="1" ht="30" customHeight="1" x14ac:dyDescent="0.25">
      <c r="B8" s="14" t="s">
        <v>30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20" s="24" customFormat="1" ht="30" customHeight="1" x14ac:dyDescent="0.25">
      <c r="B9" s="11" t="s">
        <v>10</v>
      </c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20" s="24" customFormat="1" ht="30" customHeight="1" x14ac:dyDescent="0.25">
      <c r="B10" s="40" t="s">
        <v>65</v>
      </c>
      <c r="C10" s="40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20" s="24" customFormat="1" ht="39.75" customHeight="1" x14ac:dyDescent="0.25">
      <c r="B11" s="40" t="s">
        <v>66</v>
      </c>
      <c r="C11" s="40"/>
      <c r="D11" s="11"/>
      <c r="E11" s="11"/>
      <c r="F11" s="11"/>
      <c r="G11" s="11"/>
      <c r="H11" s="11"/>
      <c r="I11" s="11"/>
      <c r="J11" s="11"/>
      <c r="K11" s="11"/>
      <c r="L11" s="11"/>
      <c r="M11" s="25"/>
      <c r="N11" s="25"/>
      <c r="O11" s="25"/>
    </row>
    <row r="12" spans="1:20" s="24" customFormat="1" ht="63" customHeight="1" x14ac:dyDescent="0.25">
      <c r="B12" s="11" t="s">
        <v>99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6"/>
      <c r="N12" s="26"/>
      <c r="O12" s="26"/>
    </row>
    <row r="13" spans="1:20" ht="15" customHeight="1" x14ac:dyDescent="0.25">
      <c r="M13"/>
      <c r="N13"/>
      <c r="O13"/>
    </row>
    <row r="14" spans="1:20" ht="13.9" customHeight="1" thickBot="1" x14ac:dyDescent="0.3"/>
    <row r="15" spans="1:20" ht="48.75" customHeight="1" thickBot="1" x14ac:dyDescent="0.3">
      <c r="B15" s="163" t="s">
        <v>72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</row>
  </sheetData>
  <mergeCells count="5">
    <mergeCell ref="A1:O1"/>
    <mergeCell ref="A3:O3"/>
    <mergeCell ref="B5:O5"/>
    <mergeCell ref="B15:O15"/>
    <mergeCell ref="A2:O2"/>
  </mergeCells>
  <pageMargins left="0.7" right="0.7" top="0.75" bottom="0.75" header="0.3" footer="0.3"/>
  <pageSetup paperSize="8" scale="4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opLeftCell="F25" zoomScale="82" zoomScaleNormal="82" workbookViewId="0">
      <selection activeCell="Q31" sqref="A1:T31"/>
    </sheetView>
  </sheetViews>
  <sheetFormatPr defaultRowHeight="15" x14ac:dyDescent="0.25"/>
  <cols>
    <col min="1" max="1" width="4.5703125" customWidth="1"/>
    <col min="2" max="3" width="36.5703125" customWidth="1"/>
    <col min="4" max="4" width="19.140625" customWidth="1"/>
    <col min="5" max="5" width="18.5703125" customWidth="1"/>
    <col min="6" max="6" width="17.5703125" customWidth="1"/>
    <col min="7" max="7" width="14.7109375" customWidth="1"/>
    <col min="8" max="8" width="16.7109375" customWidth="1"/>
    <col min="9" max="9" width="14.5703125" customWidth="1"/>
    <col min="10" max="10" width="16.28515625" customWidth="1"/>
    <col min="11" max="11" width="14.5703125" customWidth="1"/>
    <col min="12" max="12" width="20" customWidth="1"/>
    <col min="13" max="13" width="17.28515625" customWidth="1"/>
    <col min="14" max="14" width="16.7109375" customWidth="1"/>
    <col min="15" max="15" width="13.140625" style="5" customWidth="1"/>
    <col min="16" max="16" width="16.85546875" style="5" customWidth="1"/>
    <col min="17" max="17" width="22" style="5" customWidth="1"/>
    <col min="18" max="18" width="29.28515625" customWidth="1"/>
    <col min="19" max="19" width="31.85546875" customWidth="1"/>
  </cols>
  <sheetData>
    <row r="1" spans="1:25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9"/>
      <c r="U1" s="7"/>
      <c r="V1" s="7"/>
      <c r="W1" s="7"/>
      <c r="X1" s="7"/>
      <c r="Y1" s="4"/>
    </row>
    <row r="2" spans="1:25" ht="105.75" customHeight="1" x14ac:dyDescent="0.25">
      <c r="A2" s="90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  <c r="U2" s="8"/>
      <c r="V2" s="8"/>
      <c r="W2" s="8"/>
      <c r="X2" s="8"/>
      <c r="Y2" s="4"/>
    </row>
    <row r="3" spans="1:25" ht="25.5" customHeight="1" thickBot="1" x14ac:dyDescent="0.3">
      <c r="A3" s="91" t="s">
        <v>84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9"/>
      <c r="U3" s="9"/>
      <c r="V3" s="9"/>
      <c r="W3" s="9"/>
      <c r="X3" s="9"/>
      <c r="Y3" s="4"/>
    </row>
    <row r="4" spans="1:25" ht="60.75" customHeight="1" x14ac:dyDescent="0.25">
      <c r="A4" s="92" t="s">
        <v>2</v>
      </c>
      <c r="B4" s="93"/>
      <c r="C4" s="93"/>
      <c r="D4" s="94"/>
      <c r="E4" s="128" t="s">
        <v>19</v>
      </c>
      <c r="F4" s="97" t="s">
        <v>17</v>
      </c>
      <c r="G4" s="99"/>
      <c r="H4" s="155" t="s">
        <v>77</v>
      </c>
      <c r="I4" s="99"/>
      <c r="J4" s="155" t="s">
        <v>18</v>
      </c>
      <c r="K4" s="99"/>
      <c r="L4" s="155" t="s">
        <v>25</v>
      </c>
      <c r="M4" s="127" t="s">
        <v>43</v>
      </c>
      <c r="N4" s="97" t="s">
        <v>29</v>
      </c>
      <c r="O4" s="98"/>
      <c r="P4" s="99"/>
      <c r="Q4" s="146" t="s">
        <v>42</v>
      </c>
      <c r="R4" s="139" t="s">
        <v>1</v>
      </c>
      <c r="S4" s="139" t="s">
        <v>44</v>
      </c>
      <c r="T4" s="139" t="s">
        <v>0</v>
      </c>
    </row>
    <row r="5" spans="1:25" ht="41.25" customHeight="1" x14ac:dyDescent="0.25">
      <c r="A5" s="95"/>
      <c r="B5" s="96"/>
      <c r="C5" s="96"/>
      <c r="D5" s="89"/>
      <c r="E5" s="136"/>
      <c r="F5" s="100"/>
      <c r="G5" s="102"/>
      <c r="H5" s="124"/>
      <c r="I5" s="102"/>
      <c r="J5" s="172"/>
      <c r="K5" s="173"/>
      <c r="L5" s="124"/>
      <c r="M5" s="128"/>
      <c r="N5" s="100"/>
      <c r="O5" s="101"/>
      <c r="P5" s="102"/>
      <c r="Q5" s="125"/>
      <c r="R5" s="125"/>
      <c r="S5" s="125"/>
      <c r="T5" s="125"/>
    </row>
    <row r="6" spans="1:25" ht="41.25" customHeight="1" x14ac:dyDescent="0.25">
      <c r="A6" s="116" t="s">
        <v>73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8"/>
    </row>
    <row r="7" spans="1:25" ht="48" customHeight="1" x14ac:dyDescent="0.25">
      <c r="A7" t="s">
        <v>35</v>
      </c>
      <c r="B7" s="17" t="s">
        <v>36</v>
      </c>
      <c r="C7" s="17"/>
      <c r="D7" s="19"/>
      <c r="E7" s="119" t="s">
        <v>37</v>
      </c>
      <c r="F7" s="36">
        <v>13000</v>
      </c>
      <c r="G7" s="159">
        <v>13000</v>
      </c>
      <c r="H7" s="36">
        <v>0</v>
      </c>
      <c r="I7" s="159">
        <v>7000</v>
      </c>
      <c r="J7" s="44">
        <v>0</v>
      </c>
      <c r="K7" s="174">
        <v>35</v>
      </c>
      <c r="L7" s="156">
        <f>G7+I7+K7</f>
        <v>20035</v>
      </c>
      <c r="M7" s="131">
        <v>4</v>
      </c>
      <c r="N7" s="109">
        <f>L7*M7</f>
        <v>80140</v>
      </c>
      <c r="O7" s="110"/>
      <c r="P7" s="103"/>
      <c r="Q7" s="147">
        <v>80140</v>
      </c>
      <c r="R7" s="144"/>
      <c r="S7" s="144"/>
      <c r="T7" s="144"/>
    </row>
    <row r="8" spans="1:25" ht="42.75" customHeight="1" x14ac:dyDescent="0.25">
      <c r="A8" t="s">
        <v>38</v>
      </c>
      <c r="B8" s="13" t="s">
        <v>39</v>
      </c>
      <c r="C8" s="17"/>
      <c r="D8" s="19"/>
      <c r="E8" s="120"/>
      <c r="F8" s="36">
        <v>0</v>
      </c>
      <c r="G8" s="160"/>
      <c r="H8" s="44">
        <v>7000</v>
      </c>
      <c r="I8" s="160"/>
      <c r="J8" s="44">
        <v>35</v>
      </c>
      <c r="K8" s="160"/>
      <c r="L8" s="157"/>
      <c r="M8" s="132"/>
      <c r="N8" s="111"/>
      <c r="O8" s="112"/>
      <c r="P8" s="104"/>
      <c r="Q8" s="148"/>
      <c r="R8" s="145"/>
      <c r="S8" s="145"/>
      <c r="T8" s="145"/>
    </row>
    <row r="9" spans="1:25" ht="42.75" customHeight="1" x14ac:dyDescent="0.25">
      <c r="B9" s="116" t="s">
        <v>40</v>
      </c>
      <c r="C9" s="121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</row>
    <row r="10" spans="1:25" ht="51.75" customHeight="1" x14ac:dyDescent="0.25">
      <c r="A10" t="s">
        <v>41</v>
      </c>
      <c r="B10" s="13" t="s">
        <v>54</v>
      </c>
      <c r="C10" s="67"/>
      <c r="D10" s="54"/>
      <c r="E10" s="52" t="s">
        <v>37</v>
      </c>
      <c r="F10" s="36">
        <v>2600</v>
      </c>
      <c r="G10" s="50"/>
      <c r="H10" s="36">
        <v>200</v>
      </c>
      <c r="I10" s="54"/>
      <c r="J10" s="36">
        <v>10</v>
      </c>
      <c r="K10" s="54"/>
      <c r="L10" s="36">
        <f>F10+H10+J10</f>
        <v>2810</v>
      </c>
      <c r="M10" s="58">
        <v>3</v>
      </c>
      <c r="N10" s="190">
        <f>L10*M10</f>
        <v>8430</v>
      </c>
      <c r="O10" s="191"/>
      <c r="P10" s="54"/>
      <c r="Q10" s="59">
        <f>N10*7</f>
        <v>59010</v>
      </c>
      <c r="R10" s="55"/>
      <c r="S10" s="55"/>
      <c r="T10" s="55"/>
    </row>
    <row r="11" spans="1:25" ht="45" customHeight="1" x14ac:dyDescent="0.25">
      <c r="A11" s="88" t="s">
        <v>45</v>
      </c>
      <c r="B11" s="129" t="s">
        <v>86</v>
      </c>
      <c r="C11" s="129"/>
      <c r="D11" s="17" t="s">
        <v>48</v>
      </c>
      <c r="E11" s="119" t="s">
        <v>46</v>
      </c>
      <c r="F11" s="36">
        <v>13000</v>
      </c>
      <c r="G11" s="161">
        <f>F11+F12</f>
        <v>28600</v>
      </c>
      <c r="H11" s="48">
        <v>7000</v>
      </c>
      <c r="I11" s="161">
        <f>H11+H12</f>
        <v>8200</v>
      </c>
      <c r="J11" s="44">
        <v>35</v>
      </c>
      <c r="K11" s="161">
        <f>J11+J12</f>
        <v>95</v>
      </c>
      <c r="L11" s="158">
        <f>G11+I11+K11</f>
        <v>36895</v>
      </c>
      <c r="M11" s="131">
        <v>0.7</v>
      </c>
      <c r="N11" s="114" t="s">
        <v>28</v>
      </c>
      <c r="O11" s="106">
        <f>L11*M11</f>
        <v>25826.5</v>
      </c>
      <c r="P11" s="105">
        <f>O11*12</f>
        <v>309918</v>
      </c>
      <c r="Q11" s="147">
        <f>P11*7</f>
        <v>2169426</v>
      </c>
      <c r="R11" s="142"/>
      <c r="S11" s="140"/>
      <c r="T11" s="142"/>
    </row>
    <row r="12" spans="1:25" ht="44.25" customHeight="1" x14ac:dyDescent="0.25">
      <c r="A12" s="88"/>
      <c r="B12" s="130"/>
      <c r="C12" s="175"/>
      <c r="D12" s="10" t="s">
        <v>103</v>
      </c>
      <c r="E12" s="120"/>
      <c r="F12" s="76">
        <v>15600</v>
      </c>
      <c r="G12" s="162"/>
      <c r="H12" s="76">
        <v>1200</v>
      </c>
      <c r="I12" s="162"/>
      <c r="J12" s="79">
        <v>60</v>
      </c>
      <c r="K12" s="162"/>
      <c r="L12" s="158"/>
      <c r="M12" s="132"/>
      <c r="N12" s="115"/>
      <c r="O12" s="113"/>
      <c r="P12" s="106"/>
      <c r="Q12" s="148"/>
      <c r="R12" s="143"/>
      <c r="S12" s="141"/>
      <c r="T12" s="143"/>
    </row>
    <row r="13" spans="1:25" ht="37.5" customHeight="1" x14ac:dyDescent="0.25">
      <c r="A13" t="s">
        <v>50</v>
      </c>
      <c r="B13" s="10" t="s">
        <v>104</v>
      </c>
      <c r="C13" s="10"/>
      <c r="D13" s="10"/>
      <c r="E13" s="10" t="s">
        <v>22</v>
      </c>
      <c r="F13" s="185">
        <v>15600</v>
      </c>
      <c r="G13" s="186"/>
      <c r="H13" s="153">
        <v>0</v>
      </c>
      <c r="I13" s="154"/>
      <c r="J13" s="185">
        <v>60</v>
      </c>
      <c r="K13" s="186"/>
      <c r="L13" s="83">
        <f>F13+J13</f>
        <v>15660</v>
      </c>
      <c r="M13" s="58">
        <v>3</v>
      </c>
      <c r="N13" s="187">
        <f>L13*M13</f>
        <v>46980</v>
      </c>
      <c r="O13" s="188"/>
      <c r="P13" s="22"/>
      <c r="Q13" s="84">
        <f>N13*7</f>
        <v>328860</v>
      </c>
      <c r="R13" s="60"/>
      <c r="S13" s="60"/>
      <c r="T13" s="61"/>
    </row>
    <row r="14" spans="1:25" ht="45" x14ac:dyDescent="0.25">
      <c r="B14" s="10" t="s">
        <v>52</v>
      </c>
      <c r="C14" s="10"/>
      <c r="D14" s="10"/>
      <c r="E14" s="10" t="s">
        <v>22</v>
      </c>
      <c r="F14" s="133">
        <v>300</v>
      </c>
      <c r="G14" s="134"/>
      <c r="H14" s="133">
        <v>0</v>
      </c>
      <c r="I14" s="134"/>
      <c r="J14" s="133">
        <v>300</v>
      </c>
      <c r="K14" s="134"/>
      <c r="L14" s="21">
        <f>SUM(F14:K14)</f>
        <v>600</v>
      </c>
      <c r="M14" s="58">
        <v>14</v>
      </c>
      <c r="N14" s="107">
        <f>L14*M14</f>
        <v>8400</v>
      </c>
      <c r="O14" s="108"/>
      <c r="P14" s="2"/>
      <c r="Q14" s="59">
        <f>N14*7</f>
        <v>58800</v>
      </c>
      <c r="R14" s="60"/>
      <c r="S14" s="60"/>
      <c r="T14" s="61"/>
    </row>
    <row r="15" spans="1:25" ht="45" x14ac:dyDescent="0.25">
      <c r="B15" s="10" t="s">
        <v>53</v>
      </c>
      <c r="C15" s="10"/>
      <c r="D15" s="10"/>
      <c r="E15" s="10" t="s">
        <v>22</v>
      </c>
      <c r="F15" s="133">
        <v>0</v>
      </c>
      <c r="G15" s="134"/>
      <c r="H15" s="133">
        <v>0</v>
      </c>
      <c r="I15" s="134"/>
      <c r="J15" s="133">
        <v>0</v>
      </c>
      <c r="K15" s="134"/>
      <c r="L15" s="21">
        <f>SUM(F15:K15)</f>
        <v>0</v>
      </c>
      <c r="M15" s="58">
        <v>35</v>
      </c>
      <c r="N15" s="107">
        <f>L15*M15</f>
        <v>0</v>
      </c>
      <c r="O15" s="108"/>
      <c r="P15" s="22"/>
      <c r="Q15" s="59">
        <f>N15*7</f>
        <v>0</v>
      </c>
      <c r="R15" s="60"/>
      <c r="S15" s="60"/>
      <c r="T15" s="61"/>
    </row>
    <row r="16" spans="1:25" ht="26.25" customHeight="1" x14ac:dyDescent="0.25">
      <c r="B16" s="116" t="s">
        <v>55</v>
      </c>
      <c r="C16" s="121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</row>
    <row r="17" spans="2:20" ht="41.25" customHeight="1" x14ac:dyDescent="0.25">
      <c r="B17" s="10" t="s">
        <v>20</v>
      </c>
      <c r="C17" s="42"/>
      <c r="D17" s="10"/>
      <c r="E17" s="41" t="s">
        <v>37</v>
      </c>
      <c r="F17" s="133">
        <v>28600</v>
      </c>
      <c r="G17" s="134"/>
      <c r="H17" s="185">
        <v>8200</v>
      </c>
      <c r="I17" s="186"/>
      <c r="J17" s="133">
        <v>95</v>
      </c>
      <c r="K17" s="134"/>
      <c r="L17" s="83">
        <f>SUM(F17:K17)</f>
        <v>36895</v>
      </c>
      <c r="M17" s="43">
        <v>1.5</v>
      </c>
      <c r="N17" s="187">
        <f>L17*M17</f>
        <v>55342.5</v>
      </c>
      <c r="O17" s="188"/>
      <c r="P17" s="22"/>
      <c r="Q17" s="84">
        <f>N17</f>
        <v>55342.5</v>
      </c>
      <c r="R17" s="60"/>
      <c r="S17" s="60"/>
    </row>
    <row r="18" spans="2:20" ht="55.5" customHeight="1" x14ac:dyDescent="0.25">
      <c r="B18" s="152" t="s">
        <v>49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37"/>
      <c r="Q18" s="74">
        <f>Q7+Q10+Q11+Q13+Q14+Q17</f>
        <v>2751578.5</v>
      </c>
      <c r="S18" s="60"/>
    </row>
    <row r="20" spans="2:20" ht="55.5" customHeight="1" x14ac:dyDescent="0.25">
      <c r="B20" s="149" t="s">
        <v>63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  <c r="O20" s="27"/>
      <c r="P20" s="27"/>
      <c r="Q20" s="27"/>
      <c r="R20" s="27"/>
      <c r="S20" s="27"/>
    </row>
    <row r="21" spans="2:20" ht="43.5" customHeight="1" x14ac:dyDescent="0.25">
      <c r="B21" s="124" t="s">
        <v>5</v>
      </c>
      <c r="C21" s="136" t="s">
        <v>19</v>
      </c>
      <c r="D21" s="135" t="s">
        <v>78</v>
      </c>
      <c r="E21" s="135" t="s">
        <v>34</v>
      </c>
      <c r="F21" s="135"/>
      <c r="G21" s="136" t="s">
        <v>26</v>
      </c>
      <c r="H21" s="35" t="s">
        <v>6</v>
      </c>
      <c r="I21" s="45" t="s">
        <v>57</v>
      </c>
      <c r="J21" s="46" t="s">
        <v>59</v>
      </c>
      <c r="K21" s="47"/>
      <c r="L21" s="125" t="s">
        <v>1</v>
      </c>
      <c r="M21" s="125" t="s">
        <v>44</v>
      </c>
      <c r="N21" s="125" t="s">
        <v>0</v>
      </c>
      <c r="O21" s="27" t="s">
        <v>27</v>
      </c>
      <c r="P21" s="27"/>
      <c r="Q21" s="27"/>
      <c r="R21" s="27"/>
    </row>
    <row r="22" spans="2:20" ht="63.75" customHeight="1" x14ac:dyDescent="0.25">
      <c r="B22" s="124"/>
      <c r="C22" s="135"/>
      <c r="D22" s="127"/>
      <c r="E22" s="127"/>
      <c r="F22" s="127"/>
      <c r="G22" s="135"/>
      <c r="H22" s="39"/>
      <c r="I22" s="38"/>
      <c r="J22" s="35"/>
      <c r="K22" s="47"/>
      <c r="L22" s="125"/>
      <c r="M22" s="125"/>
      <c r="N22" s="126"/>
      <c r="O22" s="27"/>
      <c r="P22" s="27"/>
      <c r="Q22" s="27"/>
      <c r="R22" s="27"/>
    </row>
    <row r="23" spans="2:20" ht="40.5" customHeight="1" x14ac:dyDescent="0.25">
      <c r="B23" s="6" t="s">
        <v>56</v>
      </c>
      <c r="C23" s="6" t="s">
        <v>33</v>
      </c>
      <c r="D23" s="72"/>
      <c r="E23" s="72"/>
      <c r="F23" s="3"/>
      <c r="G23" s="72">
        <f>D23+E23</f>
        <v>0</v>
      </c>
      <c r="H23" s="65">
        <v>0.4</v>
      </c>
      <c r="I23" s="69">
        <f>H23*G23</f>
        <v>0</v>
      </c>
      <c r="J23" s="65">
        <f>I23*7</f>
        <v>0</v>
      </c>
      <c r="K23" s="65"/>
      <c r="L23" s="71"/>
      <c r="M23" s="61"/>
      <c r="N23" s="61"/>
      <c r="O23" s="27"/>
      <c r="P23" s="27"/>
      <c r="Q23" s="27"/>
      <c r="R23" s="27"/>
    </row>
    <row r="24" spans="2:20" ht="93" customHeight="1" x14ac:dyDescent="0.25">
      <c r="B24" s="10" t="s">
        <v>62</v>
      </c>
      <c r="C24" s="34" t="s">
        <v>58</v>
      </c>
      <c r="D24" s="20">
        <v>10940</v>
      </c>
      <c r="E24" s="20">
        <v>1133</v>
      </c>
      <c r="G24" s="73">
        <f>D24+E24</f>
        <v>12073</v>
      </c>
      <c r="H24" s="65">
        <v>25</v>
      </c>
      <c r="I24" s="69">
        <f>H24*G24</f>
        <v>301825</v>
      </c>
      <c r="J24" s="65">
        <f>I24*7</f>
        <v>2112775</v>
      </c>
      <c r="K24" s="65"/>
      <c r="L24" s="71"/>
      <c r="M24" s="61"/>
      <c r="N24" s="61"/>
      <c r="O24" s="27"/>
      <c r="P24" s="27"/>
      <c r="Q24" s="27"/>
      <c r="R24" s="27"/>
    </row>
    <row r="25" spans="2:20" ht="44.25" customHeight="1" x14ac:dyDescent="0.25">
      <c r="B25" s="63" t="s">
        <v>31</v>
      </c>
      <c r="C25" s="10" t="s">
        <v>32</v>
      </c>
      <c r="D25" s="64"/>
      <c r="E25" s="20"/>
      <c r="F25" s="6"/>
      <c r="G25" s="20"/>
      <c r="H25" s="66">
        <v>17.170000000000002</v>
      </c>
      <c r="I25" s="70">
        <f>H25*G25</f>
        <v>0</v>
      </c>
      <c r="J25" s="65">
        <f>I25*7</f>
        <v>0</v>
      </c>
      <c r="K25" s="65"/>
      <c r="L25" s="71"/>
      <c r="M25" s="61"/>
      <c r="N25" s="71"/>
      <c r="O25" s="27"/>
      <c r="P25" s="27"/>
      <c r="Q25" s="27"/>
      <c r="R25" s="27"/>
      <c r="S25" s="27"/>
      <c r="T25" s="4"/>
    </row>
    <row r="26" spans="2:20" ht="49.5" customHeight="1" x14ac:dyDescent="0.25">
      <c r="B26" s="10" t="s">
        <v>85</v>
      </c>
      <c r="C26" s="10" t="s">
        <v>21</v>
      </c>
      <c r="H26" s="65">
        <v>5</v>
      </c>
      <c r="L26" s="71"/>
    </row>
    <row r="27" spans="2:20" ht="104.25" customHeight="1" x14ac:dyDescent="0.25">
      <c r="B27" s="10" t="s">
        <v>89</v>
      </c>
      <c r="C27" s="61"/>
    </row>
    <row r="28" spans="2:20" ht="105" customHeight="1" x14ac:dyDescent="0.25">
      <c r="B28" s="10" t="s">
        <v>92</v>
      </c>
      <c r="C28" s="61"/>
    </row>
    <row r="29" spans="2:20" x14ac:dyDescent="0.25">
      <c r="B29" t="s">
        <v>60</v>
      </c>
    </row>
    <row r="30" spans="2:20" x14ac:dyDescent="0.25">
      <c r="B30" t="s">
        <v>61</v>
      </c>
    </row>
    <row r="31" spans="2:20" x14ac:dyDescent="0.25">
      <c r="B31" s="85" t="s">
        <v>64</v>
      </c>
      <c r="C31" s="86"/>
      <c r="D31" s="86"/>
      <c r="E31" s="86"/>
      <c r="F31" s="86"/>
      <c r="G31" s="86"/>
      <c r="H31" s="86"/>
    </row>
  </sheetData>
  <mergeCells count="75">
    <mergeCell ref="N21:N22"/>
    <mergeCell ref="B31:H31"/>
    <mergeCell ref="B18:O18"/>
    <mergeCell ref="B20:N20"/>
    <mergeCell ref="B21:B22"/>
    <mergeCell ref="C21:C22"/>
    <mergeCell ref="D21:D22"/>
    <mergeCell ref="F21:F22"/>
    <mergeCell ref="G21:G22"/>
    <mergeCell ref="L21:L22"/>
    <mergeCell ref="M21:M22"/>
    <mergeCell ref="E21:E22"/>
    <mergeCell ref="B16:T16"/>
    <mergeCell ref="F17:G17"/>
    <mergeCell ref="H17:I17"/>
    <mergeCell ref="J17:K17"/>
    <mergeCell ref="N17:O17"/>
    <mergeCell ref="F15:G15"/>
    <mergeCell ref="H15:I15"/>
    <mergeCell ref="J15:K15"/>
    <mergeCell ref="N15:O15"/>
    <mergeCell ref="F14:G14"/>
    <mergeCell ref="H14:I14"/>
    <mergeCell ref="J14:K14"/>
    <mergeCell ref="N14:O14"/>
    <mergeCell ref="F13:G13"/>
    <mergeCell ref="H13:I13"/>
    <mergeCell ref="J13:K13"/>
    <mergeCell ref="N13:O13"/>
    <mergeCell ref="L11:L12"/>
    <mergeCell ref="M11:M12"/>
    <mergeCell ref="N11:N12"/>
    <mergeCell ref="O11:O12"/>
    <mergeCell ref="B9:T9"/>
    <mergeCell ref="T7:T8"/>
    <mergeCell ref="N10:O10"/>
    <mergeCell ref="A11:A12"/>
    <mergeCell ref="B11:B12"/>
    <mergeCell ref="C11:C12"/>
    <mergeCell ref="E11:E12"/>
    <mergeCell ref="G11:G12"/>
    <mergeCell ref="I11:I12"/>
    <mergeCell ref="K11:K12"/>
    <mergeCell ref="Q11:Q12"/>
    <mergeCell ref="R11:R12"/>
    <mergeCell ref="S11:S12"/>
    <mergeCell ref="T11:T12"/>
    <mergeCell ref="P11:P12"/>
    <mergeCell ref="A6:T6"/>
    <mergeCell ref="E7:E8"/>
    <mergeCell ref="G7:G8"/>
    <mergeCell ref="I7:I8"/>
    <mergeCell ref="K7:K8"/>
    <mergeCell ref="L7:L8"/>
    <mergeCell ref="M7:M8"/>
    <mergeCell ref="N7:O8"/>
    <mergeCell ref="P7:P8"/>
    <mergeCell ref="Q7:Q8"/>
    <mergeCell ref="R7:R8"/>
    <mergeCell ref="S7:S8"/>
    <mergeCell ref="A1:T1"/>
    <mergeCell ref="A2:T2"/>
    <mergeCell ref="A3:T3"/>
    <mergeCell ref="A4:D5"/>
    <mergeCell ref="E4:E5"/>
    <mergeCell ref="F4:G5"/>
    <mergeCell ref="H4:I5"/>
    <mergeCell ref="J4:K5"/>
    <mergeCell ref="T4:T5"/>
    <mergeCell ref="L4:L5"/>
    <mergeCell ref="M4:M5"/>
    <mergeCell ref="N4:P5"/>
    <mergeCell ref="Q4:Q5"/>
    <mergeCell ref="R4:R5"/>
    <mergeCell ref="S4:S5"/>
  </mergeCells>
  <pageMargins left="0.7" right="0.7" top="0.75" bottom="0.75" header="0.3" footer="0.3"/>
  <pageSetup paperSize="8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82" zoomScaleNormal="82" workbookViewId="0">
      <selection activeCell="B15" sqref="A1:O15"/>
    </sheetView>
  </sheetViews>
  <sheetFormatPr defaultRowHeight="15" x14ac:dyDescent="0.25"/>
  <cols>
    <col min="1" max="1" width="4.5703125" customWidth="1"/>
    <col min="2" max="3" width="36.5703125" customWidth="1"/>
    <col min="4" max="4" width="32.140625" customWidth="1"/>
    <col min="5" max="5" width="36" customWidth="1"/>
    <col min="6" max="7" width="14.7109375" customWidth="1"/>
    <col min="8" max="8" width="16.7109375" customWidth="1"/>
    <col min="9" max="9" width="20.28515625" customWidth="1"/>
    <col min="10" max="10" width="20" customWidth="1"/>
    <col min="11" max="11" width="17.28515625" customWidth="1"/>
    <col min="12" max="12" width="16.7109375" customWidth="1"/>
    <col min="13" max="13" width="13.140625" style="5" customWidth="1"/>
    <col min="14" max="14" width="14.42578125" style="5" customWidth="1"/>
    <col min="15" max="15" width="22" style="5" customWidth="1"/>
  </cols>
  <sheetData>
    <row r="1" spans="1:20" ht="27" customHeight="1" x14ac:dyDescent="0.25">
      <c r="A1" s="87" t="s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7"/>
      <c r="Q1" s="7"/>
      <c r="R1" s="7"/>
      <c r="S1" s="7"/>
      <c r="T1" s="4"/>
    </row>
    <row r="2" spans="1:20" ht="105.75" customHeight="1" x14ac:dyDescent="0.25">
      <c r="A2" s="90" t="s">
        <v>79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8"/>
      <c r="Q2" s="8"/>
      <c r="R2" s="8"/>
      <c r="S2" s="8"/>
      <c r="T2" s="4"/>
    </row>
    <row r="3" spans="1:20" ht="25.5" customHeight="1" x14ac:dyDescent="0.25">
      <c r="A3" s="91" t="s">
        <v>84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9"/>
      <c r="Q3" s="9"/>
      <c r="R3" s="9"/>
      <c r="S3" s="9"/>
      <c r="T3" s="4"/>
    </row>
    <row r="4" spans="1:20" ht="55.5" customHeight="1" x14ac:dyDescent="0.25">
      <c r="B4" s="37" t="s">
        <v>68</v>
      </c>
      <c r="C4" s="37" t="s">
        <v>67</v>
      </c>
      <c r="D4" s="37" t="s">
        <v>69</v>
      </c>
      <c r="E4" s="37" t="s">
        <v>70</v>
      </c>
      <c r="F4" s="37" t="s">
        <v>71</v>
      </c>
      <c r="G4" s="37"/>
      <c r="H4" s="37"/>
      <c r="I4" s="37"/>
      <c r="J4" s="37"/>
      <c r="K4" s="37"/>
      <c r="L4" s="37"/>
      <c r="M4" s="37"/>
      <c r="N4" s="37"/>
      <c r="O4" s="37"/>
    </row>
    <row r="5" spans="1:20" s="24" customFormat="1" ht="30" customHeight="1" x14ac:dyDescent="0.25">
      <c r="B5" s="127" t="s">
        <v>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20" s="24" customFormat="1" ht="30" customHeight="1" x14ac:dyDescent="0.25">
      <c r="B6" s="15" t="s">
        <v>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0" s="24" customFormat="1" ht="30" customHeight="1" x14ac:dyDescent="0.25">
      <c r="B7" s="14" t="s">
        <v>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20" s="24" customFormat="1" ht="30" customHeight="1" x14ac:dyDescent="0.25">
      <c r="B8" s="14" t="s">
        <v>30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20" s="24" customFormat="1" ht="30" customHeight="1" x14ac:dyDescent="0.25">
      <c r="B9" s="11" t="s">
        <v>10</v>
      </c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20" s="24" customFormat="1" ht="30" customHeight="1" x14ac:dyDescent="0.25">
      <c r="B10" s="40" t="s">
        <v>65</v>
      </c>
      <c r="C10" s="40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20" s="24" customFormat="1" ht="39.75" customHeight="1" x14ac:dyDescent="0.25">
      <c r="B11" s="40" t="s">
        <v>66</v>
      </c>
      <c r="C11" s="40"/>
      <c r="D11" s="11"/>
      <c r="E11" s="11"/>
      <c r="F11" s="11"/>
      <c r="G11" s="11"/>
      <c r="H11" s="11"/>
      <c r="I11" s="11"/>
      <c r="J11" s="11"/>
      <c r="K11" s="11"/>
      <c r="L11" s="11"/>
      <c r="M11" s="25"/>
      <c r="N11" s="25"/>
      <c r="O11" s="25"/>
    </row>
    <row r="12" spans="1:20" s="24" customFormat="1" ht="63" customHeight="1" x14ac:dyDescent="0.25">
      <c r="B12" s="11" t="s">
        <v>99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6"/>
      <c r="N12" s="26"/>
      <c r="O12" s="26"/>
    </row>
    <row r="13" spans="1:20" ht="15" customHeight="1" x14ac:dyDescent="0.25">
      <c r="M13"/>
      <c r="N13"/>
      <c r="O13"/>
    </row>
    <row r="14" spans="1:20" ht="13.9" customHeight="1" thickBot="1" x14ac:dyDescent="0.3"/>
    <row r="15" spans="1:20" ht="48.75" customHeight="1" thickBot="1" x14ac:dyDescent="0.3">
      <c r="B15" s="163" t="s">
        <v>72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</row>
  </sheetData>
  <mergeCells count="5">
    <mergeCell ref="A1:O1"/>
    <mergeCell ref="A3:O3"/>
    <mergeCell ref="B5:O5"/>
    <mergeCell ref="B15:O15"/>
    <mergeCell ref="A2:O2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8</vt:i4>
      </vt:variant>
    </vt:vector>
  </HeadingPairs>
  <TitlesOfParts>
    <vt:vector size="16" baseType="lpstr">
      <vt:lpstr>ASL1-ASL2_rett</vt:lpstr>
      <vt:lpstr>Dettaglio offerta lotto 1</vt:lpstr>
      <vt:lpstr>ASL3-EVANG-GALL-GASL-S.MART_ret</vt:lpstr>
      <vt:lpstr>Dettaglio offerta lotto 2</vt:lpstr>
      <vt:lpstr>ASL4-ASL5_rett</vt:lpstr>
      <vt:lpstr>Dettaglio offerta lotto 3</vt:lpstr>
      <vt:lpstr>ALIS-SUAR-ARPAL_rett</vt:lpstr>
      <vt:lpstr>Dettaglio offerta lotto 4</vt:lpstr>
      <vt:lpstr>'ALIS-SUAR-ARPAL_rett'!Area_stampa</vt:lpstr>
      <vt:lpstr>'ASL1-ASL2_rett'!Area_stampa</vt:lpstr>
      <vt:lpstr>'ASL3-EVANG-GALL-GASL-S.MART_ret'!Area_stampa</vt:lpstr>
      <vt:lpstr>'ASL4-ASL5_rett'!Area_stampa</vt:lpstr>
      <vt:lpstr>'Dettaglio offerta lotto 1'!Area_stampa</vt:lpstr>
      <vt:lpstr>'Dettaglio offerta lotto 2'!Area_stampa</vt:lpstr>
      <vt:lpstr>'Dettaglio offerta lotto 3'!Area_stampa</vt:lpstr>
      <vt:lpstr>'Dettaglio offerta lotto 4'!Area_stampa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Brandolin Rossana</dc:creator>
  <cp:lastModifiedBy>Tazzoli Tiziana</cp:lastModifiedBy>
  <cp:lastPrinted>2022-02-09T14:02:44Z</cp:lastPrinted>
  <dcterms:created xsi:type="dcterms:W3CDTF">2019-04-17T11:25:27Z</dcterms:created>
  <dcterms:modified xsi:type="dcterms:W3CDTF">2022-02-09T14:03:14Z</dcterms:modified>
</cp:coreProperties>
</file>